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COMMUN\DMIT-SACIT\1-Consultations\2023\23-027 IT logiciel de gestion des essais cliniques\1 - DCE\DCE pour validation\CDRF\"/>
    </mc:Choice>
  </mc:AlternateContent>
  <xr:revisionPtr revIDLastSave="0" documentId="13_ncr:1_{265D9330-1AC6-4C0B-B87A-9E04FFE9F3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de garde" sheetId="4" r:id="rId1"/>
    <sheet name="BPU Maint et logiciel " sheetId="1" r:id="rId2"/>
    <sheet name="BPU Maint et logiciel  PSE" sheetId="17" r:id="rId3"/>
    <sheet name="BPU UO" sheetId="12" r:id="rId4"/>
    <sheet name="BPU Formation" sheetId="13" r:id="rId5"/>
    <sheet name=" Simulation financière" sheetId="7" r:id="rId6"/>
    <sheet name="TOTAL PSE" sheetId="18" r:id="rId7"/>
  </sheets>
  <definedNames>
    <definedName name="Table" localSheetId="5">#REF!</definedName>
    <definedName name="Table" localSheetId="6">#REF!</definedName>
    <definedName name="Table">#REF!</definedName>
    <definedName name="Table_des_Prestations" localSheetId="5">#REF!</definedName>
    <definedName name="Table_des_Prestations" localSheetId="6">#REF!</definedName>
    <definedName name="Table_des_Prestations">#REF!</definedName>
    <definedName name="Table1">#REF!</definedName>
    <definedName name="Table2">#REF!</definedName>
    <definedName name="_xlnm.Print_Area" localSheetId="5">' Simulation financière'!$A$1:$C$7</definedName>
    <definedName name="_xlnm.Print_Area" localSheetId="1">'BPU Maint et logiciel '!$A$1:$H$8</definedName>
    <definedName name="_xlnm.Print_Area" localSheetId="2">'BPU Maint et logiciel  PSE'!$A$1:$H$8</definedName>
    <definedName name="_xlnm.Print_Area" localSheetId="0">'Page de garde'!$A$1:$A$29</definedName>
    <definedName name="_xlnm.Print_Area" localSheetId="6">'TOTAL PSE'!$A$1:$C$5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" i="7" l="1"/>
  <c r="J12" i="17"/>
  <c r="E12" i="17"/>
  <c r="J11" i="17"/>
  <c r="E11" i="17"/>
  <c r="J6" i="17"/>
  <c r="E6" i="17"/>
  <c r="J5" i="17"/>
  <c r="E5" i="17"/>
  <c r="E23" i="13"/>
  <c r="E22" i="13"/>
  <c r="E21" i="13"/>
  <c r="E20" i="13"/>
  <c r="E19" i="13"/>
  <c r="E18" i="13"/>
  <c r="J36" i="13"/>
  <c r="E36" i="13"/>
  <c r="J35" i="13"/>
  <c r="E35" i="13"/>
  <c r="J23" i="13"/>
  <c r="J22" i="13"/>
  <c r="J21" i="13"/>
  <c r="J20" i="13"/>
  <c r="J19" i="13"/>
  <c r="L12" i="17" l="1"/>
  <c r="L6" i="17"/>
  <c r="L36" i="13"/>
  <c r="L14" i="17" l="1"/>
  <c r="B4" i="18" s="1"/>
  <c r="J13" i="13"/>
  <c r="J12" i="13"/>
  <c r="J11" i="13"/>
  <c r="J10" i="13"/>
  <c r="J9" i="13"/>
  <c r="J8" i="13"/>
  <c r="J7" i="13"/>
  <c r="J6" i="13"/>
  <c r="E13" i="13"/>
  <c r="E12" i="13"/>
  <c r="E11" i="13"/>
  <c r="E10" i="13"/>
  <c r="E9" i="13"/>
  <c r="E8" i="13"/>
  <c r="E7" i="13"/>
  <c r="E6" i="13"/>
  <c r="J30" i="13"/>
  <c r="E30" i="13"/>
  <c r="J29" i="13"/>
  <c r="E29" i="13"/>
  <c r="J28" i="13"/>
  <c r="E28" i="13"/>
  <c r="J18" i="13"/>
  <c r="J5" i="13"/>
  <c r="E5" i="13"/>
  <c r="C4" i="18" l="1"/>
  <c r="C5" i="18" s="1"/>
  <c r="B5" i="18"/>
  <c r="L13" i="13"/>
  <c r="L30" i="13"/>
  <c r="L23" i="13"/>
  <c r="E54" i="12"/>
  <c r="J54" i="12"/>
  <c r="E55" i="12"/>
  <c r="J55" i="12"/>
  <c r="E56" i="12"/>
  <c r="J56" i="12"/>
  <c r="E57" i="12"/>
  <c r="J57" i="12"/>
  <c r="J49" i="12"/>
  <c r="E49" i="12"/>
  <c r="J48" i="12"/>
  <c r="J47" i="12"/>
  <c r="J46" i="12"/>
  <c r="E46" i="12"/>
  <c r="J40" i="12"/>
  <c r="J32" i="12"/>
  <c r="E32" i="12"/>
  <c r="L38" i="13" l="1"/>
  <c r="B6" i="7" s="1"/>
  <c r="L57" i="12"/>
  <c r="L49" i="12"/>
  <c r="E47" i="12"/>
  <c r="E48" i="12"/>
  <c r="E40" i="12"/>
  <c r="J17" i="12" l="1"/>
  <c r="J16" i="12"/>
  <c r="J8" i="12"/>
  <c r="E41" i="12"/>
  <c r="E39" i="12"/>
  <c r="J38" i="12"/>
  <c r="J33" i="12"/>
  <c r="J31" i="12"/>
  <c r="E30" i="12"/>
  <c r="J25" i="12"/>
  <c r="J24" i="12"/>
  <c r="J23" i="12"/>
  <c r="J22" i="12"/>
  <c r="E16" i="12"/>
  <c r="E15" i="12"/>
  <c r="E14" i="12"/>
  <c r="J9" i="12" l="1"/>
  <c r="E17" i="12"/>
  <c r="J30" i="12"/>
  <c r="L33" i="12" s="1"/>
  <c r="J39" i="12"/>
  <c r="E38" i="12"/>
  <c r="E33" i="12"/>
  <c r="J7" i="12"/>
  <c r="E23" i="12"/>
  <c r="J6" i="12"/>
  <c r="J41" i="12"/>
  <c r="E24" i="12"/>
  <c r="J14" i="12"/>
  <c r="L25" i="12"/>
  <c r="E22" i="12"/>
  <c r="E31" i="12"/>
  <c r="J15" i="12"/>
  <c r="E25" i="12"/>
  <c r="L17" i="12" l="1"/>
  <c r="L41" i="12"/>
  <c r="L9" i="12"/>
  <c r="L60" i="12" l="1"/>
  <c r="B5" i="7" s="1"/>
  <c r="J12" i="1"/>
  <c r="J11" i="1"/>
  <c r="J6" i="1"/>
  <c r="J5" i="1"/>
  <c r="E6" i="1" l="1"/>
  <c r="L6" i="1" l="1"/>
  <c r="E12" i="1"/>
  <c r="L14" i="1" l="1"/>
  <c r="B4" i="7" s="1"/>
  <c r="B7" i="7" s="1"/>
  <c r="L12" i="1"/>
  <c r="E11" i="1"/>
  <c r="C6" i="7" l="1"/>
  <c r="C5" i="7"/>
  <c r="E5" i="1" l="1"/>
  <c r="C4" i="7" l="1"/>
  <c r="C7" i="7" s="1"/>
  <c r="C9" i="7" l="1"/>
</calcChain>
</file>

<file path=xl/sharedStrings.xml><?xml version="1.0" encoding="utf-8"?>
<sst xmlns="http://schemas.openxmlformats.org/spreadsheetml/2006/main" count="234" uniqueCount="123">
  <si>
    <t>Consultation 23.27-IT</t>
  </si>
  <si>
    <t xml:space="preserve">Acquisition d’une solution logicielle de gestion des essais cliniques pour les Pharmacies à Usage Intérieur et le Département d’Essais Cliniques de l’Agence Générale des Equipements et Produits de Santé </t>
  </si>
  <si>
    <t>CADRE DE REPONSE FINANCIER OFFRE 1</t>
  </si>
  <si>
    <t>NE PAS TRANSFORMER EN PDF</t>
  </si>
  <si>
    <t>Cachet, date et signature de l'entreprise :</t>
  </si>
  <si>
    <t>BORDEREAU DE PRIX DE MAINTENANCE ET DES MODULES</t>
  </si>
  <si>
    <t>1 - MAINTENANCE LOGICIEL</t>
  </si>
  <si>
    <t>Intitulé</t>
  </si>
  <si>
    <t>Description</t>
  </si>
  <si>
    <t>Prix € HT forfaitaire</t>
  </si>
  <si>
    <t>Prix € TTC forfaitaire</t>
  </si>
  <si>
    <t>Qté prévisionnelle</t>
  </si>
  <si>
    <t>Simulation 
(€ HT)</t>
  </si>
  <si>
    <t xml:space="preserve">MAINTENANCE ANNUELLE PAR SITE </t>
  </si>
  <si>
    <t>MAINTENANCE ANNUELLE PAR DEMIE INTERFACE</t>
  </si>
  <si>
    <t>2 - ACQUISITION LICENCE LOGICIEL</t>
  </si>
  <si>
    <t>Prix € HT unitaire</t>
  </si>
  <si>
    <t>Prix € TTC unitaire</t>
  </si>
  <si>
    <t>LICENCE GLOBALE AP-HP</t>
  </si>
  <si>
    <t>LICENCE PAR DEMIE INTERFACE</t>
  </si>
  <si>
    <t>Licence module complémentaire DEC</t>
  </si>
  <si>
    <t>BORDEREAU DE PRIX DES UNITES D'ŒUVRE PRESTATIONS ASSOCIEES</t>
  </si>
  <si>
    <t>1- Etudes préalables</t>
  </si>
  <si>
    <t>ETP1</t>
  </si>
  <si>
    <t>Complexité faible</t>
  </si>
  <si>
    <t>ETP2</t>
  </si>
  <si>
    <t>Complexité moyenne</t>
  </si>
  <si>
    <t>ETP3</t>
  </si>
  <si>
    <t>Grande complexité</t>
  </si>
  <si>
    <t>ETP4</t>
  </si>
  <si>
    <t>Très grande complexité</t>
  </si>
  <si>
    <t>2 - Déploiement et mise en œuvre</t>
  </si>
  <si>
    <t>DEP1</t>
  </si>
  <si>
    <t>DEP2</t>
  </si>
  <si>
    <t>DEP3</t>
  </si>
  <si>
    <t>DEP4</t>
  </si>
  <si>
    <t>3 - Spécification fonctionnelle ou techniques générale ou détaillée</t>
  </si>
  <si>
    <t>SFD 1</t>
  </si>
  <si>
    <t>SFD 2</t>
  </si>
  <si>
    <t>SFD 3</t>
  </si>
  <si>
    <t>SFD 4</t>
  </si>
  <si>
    <t xml:space="preserve">4 - Développements spécifiques </t>
  </si>
  <si>
    <t>DEV 1</t>
  </si>
  <si>
    <t>DEV 2</t>
  </si>
  <si>
    <t>DEV 3</t>
  </si>
  <si>
    <t>DEV 4</t>
  </si>
  <si>
    <t xml:space="preserve">5 - Paramétrages </t>
  </si>
  <si>
    <t>PAR 1</t>
  </si>
  <si>
    <t>PAR 2</t>
  </si>
  <si>
    <t>PAR 3</t>
  </si>
  <si>
    <t>PAR 4</t>
  </si>
  <si>
    <t>6 - Réalisation d'une interface ou d'une connexion</t>
  </si>
  <si>
    <t>DEVIC1</t>
  </si>
  <si>
    <t>Complexité faible (à distance)</t>
  </si>
  <si>
    <t>DEVIC2</t>
  </si>
  <si>
    <t>Complexité moyenne (à distance)</t>
  </si>
  <si>
    <t>DEVIC3</t>
  </si>
  <si>
    <t>Grande (à distance)</t>
  </si>
  <si>
    <t>DEVIC4</t>
  </si>
  <si>
    <t>Très grande (à distance)</t>
  </si>
  <si>
    <t>7 - Tests</t>
  </si>
  <si>
    <t>TEST 1</t>
  </si>
  <si>
    <t>TEST 2</t>
  </si>
  <si>
    <t>TEST 3</t>
  </si>
  <si>
    <t>TEST 4</t>
  </si>
  <si>
    <t>BORDEREAU DE PRIX DES UNITES D'ŒUVRE FORMATION &amp; ACCOMPAGNEMENT</t>
  </si>
  <si>
    <t xml:space="preserve">1 -Prestations de formation </t>
  </si>
  <si>
    <t>FORM REF 0,5 S</t>
  </si>
  <si>
    <t>Session d'une demi/journée (site)</t>
  </si>
  <si>
    <t>FORM REF 1 S</t>
  </si>
  <si>
    <t>Session d'une journée (site)</t>
  </si>
  <si>
    <t>FORM REF 2 S</t>
  </si>
  <si>
    <t>Session de 2 jours (site)</t>
  </si>
  <si>
    <t>FORM UTIL 0,5 S</t>
  </si>
  <si>
    <t>FORM UTIL 1 S</t>
  </si>
  <si>
    <t>FORM REF 0,5 D</t>
  </si>
  <si>
    <t>Session d'une demi journée (à distance)</t>
  </si>
  <si>
    <t>FORM UTIL 0,5 D</t>
  </si>
  <si>
    <t>FORM FORM 0,5 D</t>
  </si>
  <si>
    <t>FORM FORM 1 S</t>
  </si>
  <si>
    <t>2 -  Transfert de compétences</t>
  </si>
  <si>
    <t>TRANSC 3S</t>
  </si>
  <si>
    <t>Session de trois journées (site)</t>
  </si>
  <si>
    <t>TRANSC 1D</t>
  </si>
  <si>
    <t>Session d’une journée (à distance)</t>
  </si>
  <si>
    <t>3 - Assistance technique hors maintenance</t>
  </si>
  <si>
    <t>EXP 1</t>
  </si>
  <si>
    <t>0,5 jour</t>
  </si>
  <si>
    <t>EXP 2</t>
  </si>
  <si>
    <t>Journée d'expertise</t>
  </si>
  <si>
    <t>EXP 3</t>
  </si>
  <si>
    <t>2 jours</t>
  </si>
  <si>
    <t>4 - Expertise /Accompagnement fonctionnel</t>
  </si>
  <si>
    <t>ACCFONC 0</t>
  </si>
  <si>
    <t>Assistance d'une journée (site)</t>
  </si>
  <si>
    <t>ACCFONC 1</t>
  </si>
  <si>
    <t>Assistance d'une journée (à distance)</t>
  </si>
  <si>
    <t>Simulation financière sur la durée du marché</t>
  </si>
  <si>
    <t>Fournitures et Prestations</t>
  </si>
  <si>
    <t>Montant € HT</t>
  </si>
  <si>
    <t>Montant € TTC</t>
  </si>
  <si>
    <t>1 - MAINTENANCE et LOGICIEL</t>
  </si>
  <si>
    <t>1 - MAINTENANCE et LOGICIEL PSE *</t>
  </si>
  <si>
    <t>3 - FORMATION et ACCOMPAGNEMENT</t>
  </si>
  <si>
    <t>TOTAL</t>
  </si>
  <si>
    <t>MAINTENANCE ANNUELLE DEC</t>
  </si>
  <si>
    <t>LICENCE PAR DEMIE INTERFACE DEC</t>
  </si>
  <si>
    <t>MAINTENANCE ANNUELLE PAR DEMIE INTERFACE DEC</t>
  </si>
  <si>
    <t xml:space="preserve">Toutes les notations  financières  concernant la Prestation Supplémentaire Éventuelle (PSE) pour le DEC  ne sont pas prises en compte dans la simulation financière de classement des offres.  </t>
  </si>
  <si>
    <t>LICENCE_AP-HP</t>
  </si>
  <si>
    <t>LICENCE_1/2_INTERF</t>
  </si>
  <si>
    <t>LICENCE_DEC_AGEPS</t>
  </si>
  <si>
    <t>LICENCE_1/2_INTERF_DEC</t>
  </si>
  <si>
    <t>MAINT_INTERF_DEC</t>
  </si>
  <si>
    <t>BORDEREAU DE PRIX DE MAINTENANCE ET DES MODULES  SPECIFIQUE AU DEC DE L'AGEPS</t>
  </si>
  <si>
    <t>1 - MAINTENANCE LOGICIEL DEC</t>
  </si>
  <si>
    <t>2 - ACQUISITION LICENCE LOGICIEL DEC</t>
  </si>
  <si>
    <t xml:space="preserve">MAINT_ANN_DEC </t>
  </si>
  <si>
    <t xml:space="preserve">MAINT_ANN_SITE </t>
  </si>
  <si>
    <t xml:space="preserve">MAINT_ANN_1/2_INTERF </t>
  </si>
  <si>
    <t>2 - UO PRESTATIONS ASSOCIEES</t>
  </si>
  <si>
    <t>Simulation financière sur la durée du marché acquisition du module  le DEC</t>
  </si>
  <si>
    <t>MONTANT MAXIMUM (200%)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</si>
</sst>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\-??\ [$€-1]_-"/>
    <numFmt numFmtId="166" formatCode="#,##0.00&quot; €&quot;"/>
    <numFmt numFmtId="167" formatCode="#,##0.00\ &quot;€&quot;"/>
    <numFmt numFmtId="168" formatCode="#,##0&quot; €&quot;"/>
  </numFmts>
  <fonts count="3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indexed="10"/>
      <name val="Arial"/>
      <family val="2"/>
    </font>
    <font>
      <b/>
      <sz val="10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b/>
      <sz val="18"/>
      <name val="Times New Roman"/>
      <family val="1"/>
    </font>
    <font>
      <b/>
      <sz val="18"/>
      <color indexed="10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9"/>
      <name val="Century Gothic"/>
      <family val="2"/>
    </font>
    <font>
      <sz val="10"/>
      <name val="Arial"/>
      <family val="2"/>
    </font>
    <font>
      <b/>
      <sz val="20"/>
      <color rgb="FFFF0000"/>
      <name val="Arial"/>
      <family val="2"/>
    </font>
    <font>
      <sz val="10"/>
      <name val="Helv"/>
      <charset val="204"/>
    </font>
    <font>
      <b/>
      <sz val="16"/>
      <name val="Century Gothic"/>
      <family val="2"/>
    </font>
    <font>
      <sz val="10"/>
      <name val="Century Gothic"/>
      <family val="2"/>
    </font>
    <font>
      <i/>
      <sz val="12"/>
      <name val="Century Gothic"/>
      <family val="2"/>
    </font>
    <font>
      <b/>
      <u/>
      <sz val="12"/>
      <name val="Century Gothic"/>
      <family val="2"/>
    </font>
    <font>
      <b/>
      <u/>
      <sz val="10"/>
      <name val="Century Gothic"/>
      <family val="2"/>
    </font>
    <font>
      <b/>
      <sz val="10"/>
      <name val="Century Gothic"/>
      <family val="2"/>
    </font>
    <font>
      <b/>
      <sz val="11"/>
      <name val="Century Gothic"/>
      <family val="2"/>
    </font>
    <font>
      <sz val="10"/>
      <color rgb="FFFF0000"/>
      <name val="Century Gothic"/>
      <family val="2"/>
    </font>
    <font>
      <b/>
      <sz val="12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1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6">
    <xf numFmtId="0" fontId="0" fillId="0" borderId="0"/>
    <xf numFmtId="165" fontId="10" fillId="0" borderId="0" applyFill="0" applyBorder="0" applyAlignment="0" applyProtection="0"/>
    <xf numFmtId="0" fontId="5" fillId="0" borderId="0"/>
    <xf numFmtId="0" fontId="10" fillId="0" borderId="0"/>
    <xf numFmtId="0" fontId="15" fillId="0" borderId="0" applyNumberFormat="0" applyFill="0" applyBorder="0" applyAlignment="0" applyProtection="0">
      <alignment vertical="top"/>
      <protection locked="0"/>
    </xf>
    <xf numFmtId="4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0" fillId="0" borderId="0"/>
    <xf numFmtId="0" fontId="5" fillId="0" borderId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10" fillId="0" borderId="0"/>
    <xf numFmtId="0" fontId="19" fillId="0" borderId="0"/>
    <xf numFmtId="0" fontId="3" fillId="0" borderId="0"/>
    <xf numFmtId="0" fontId="2" fillId="0" borderId="0"/>
    <xf numFmtId="0" fontId="21" fillId="0" borderId="0"/>
    <xf numFmtId="0" fontId="10" fillId="0" borderId="0"/>
    <xf numFmtId="0" fontId="1" fillId="0" borderId="0"/>
    <xf numFmtId="9" fontId="10" fillId="0" borderId="0" applyFont="0" applyFill="0" applyBorder="0" applyAlignment="0" applyProtection="0"/>
  </cellStyleXfs>
  <cellXfs count="87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left"/>
    </xf>
    <xf numFmtId="0" fontId="5" fillId="0" borderId="0" xfId="2"/>
    <xf numFmtId="0" fontId="10" fillId="0" borderId="2" xfId="3" applyBorder="1"/>
    <xf numFmtId="0" fontId="10" fillId="0" borderId="3" xfId="3" applyBorder="1"/>
    <xf numFmtId="0" fontId="11" fillId="0" borderId="4" xfId="3" applyFont="1" applyBorder="1" applyAlignment="1">
      <alignment horizontal="center"/>
    </xf>
    <xf numFmtId="0" fontId="10" fillId="0" borderId="0" xfId="3"/>
    <xf numFmtId="0" fontId="12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wrapText="1"/>
    </xf>
    <xf numFmtId="0" fontId="13" fillId="0" borderId="0" xfId="2" applyFont="1" applyAlignment="1">
      <alignment horizontal="center" vertical="center" wrapText="1"/>
    </xf>
    <xf numFmtId="0" fontId="15" fillId="0" borderId="0" xfId="4" applyAlignment="1" applyProtection="1"/>
    <xf numFmtId="0" fontId="20" fillId="0" borderId="0" xfId="3" applyFont="1" applyAlignment="1">
      <alignment horizontal="center"/>
    </xf>
    <xf numFmtId="0" fontId="23" fillId="0" borderId="0" xfId="18" applyFont="1"/>
    <xf numFmtId="0" fontId="23" fillId="0" borderId="0" xfId="23" applyFont="1" applyAlignment="1">
      <alignment vertical="center"/>
    </xf>
    <xf numFmtId="0" fontId="24" fillId="0" borderId="0" xfId="23" applyFont="1" applyAlignment="1">
      <alignment vertical="center"/>
    </xf>
    <xf numFmtId="0" fontId="25" fillId="0" borderId="12" xfId="18" applyFont="1" applyBorder="1" applyAlignment="1">
      <alignment horizontal="left" vertical="center"/>
    </xf>
    <xf numFmtId="0" fontId="26" fillId="0" borderId="13" xfId="18" applyFont="1" applyBorder="1" applyAlignment="1">
      <alignment horizontal="justify" vertical="center"/>
    </xf>
    <xf numFmtId="0" fontId="26" fillId="0" borderId="13" xfId="18" applyFont="1" applyBorder="1" applyAlignment="1">
      <alignment horizontal="center" vertical="center"/>
    </xf>
    <xf numFmtId="0" fontId="23" fillId="0" borderId="13" xfId="18" applyFont="1" applyBorder="1" applyAlignment="1">
      <alignment vertical="center" wrapText="1"/>
    </xf>
    <xf numFmtId="0" fontId="23" fillId="0" borderId="14" xfId="18" applyFont="1" applyBorder="1" applyAlignment="1">
      <alignment horizontal="center" vertical="center" wrapText="1"/>
    </xf>
    <xf numFmtId="0" fontId="23" fillId="0" borderId="15" xfId="18" applyFont="1" applyBorder="1"/>
    <xf numFmtId="0" fontId="23" fillId="0" borderId="0" xfId="18" applyFont="1" applyAlignment="1">
      <alignment vertical="center" wrapText="1"/>
    </xf>
    <xf numFmtId="0" fontId="23" fillId="0" borderId="16" xfId="18" applyFont="1" applyBorder="1" applyAlignment="1">
      <alignment horizontal="left"/>
    </xf>
    <xf numFmtId="44" fontId="23" fillId="0" borderId="0" xfId="18" applyNumberFormat="1" applyFont="1" applyAlignment="1">
      <alignment vertical="center" wrapText="1"/>
    </xf>
    <xf numFmtId="0" fontId="27" fillId="3" borderId="1" xfId="18" applyFont="1" applyFill="1" applyBorder="1" applyAlignment="1">
      <alignment horizontal="center" vertical="center" wrapText="1"/>
    </xf>
    <xf numFmtId="0" fontId="23" fillId="0" borderId="17" xfId="18" applyFont="1" applyBorder="1"/>
    <xf numFmtId="44" fontId="23" fillId="0" borderId="18" xfId="5" applyFont="1" applyFill="1" applyBorder="1" applyAlignment="1" applyProtection="1">
      <alignment horizontal="center" vertical="center"/>
    </xf>
    <xf numFmtId="0" fontId="23" fillId="0" borderId="1" xfId="18" applyFont="1" applyBorder="1" applyAlignment="1">
      <alignment horizontal="center" vertical="center" wrapText="1"/>
    </xf>
    <xf numFmtId="44" fontId="23" fillId="0" borderId="1" xfId="5" applyFont="1" applyBorder="1" applyAlignment="1" applyProtection="1">
      <alignment horizontal="center" vertical="center"/>
    </xf>
    <xf numFmtId="0" fontId="18" fillId="0" borderId="19" xfId="18" applyFont="1" applyBorder="1" applyAlignment="1">
      <alignment horizontal="left" vertical="center"/>
    </xf>
    <xf numFmtId="0" fontId="26" fillId="0" borderId="20" xfId="18" applyFont="1" applyBorder="1" applyAlignment="1">
      <alignment horizontal="justify" vertical="center"/>
    </xf>
    <xf numFmtId="0" fontId="23" fillId="0" borderId="20" xfId="18" applyFont="1" applyBorder="1" applyAlignment="1">
      <alignment vertical="center" wrapText="1"/>
    </xf>
    <xf numFmtId="0" fontId="23" fillId="0" borderId="20" xfId="18" applyFont="1" applyBorder="1" applyAlignment="1">
      <alignment horizontal="center" vertical="center" wrapText="1"/>
    </xf>
    <xf numFmtId="0" fontId="23" fillId="0" borderId="21" xfId="18" applyFont="1" applyBorder="1" applyAlignment="1">
      <alignment vertical="center"/>
    </xf>
    <xf numFmtId="0" fontId="23" fillId="0" borderId="0" xfId="18" applyFont="1" applyAlignment="1">
      <alignment vertical="center"/>
    </xf>
    <xf numFmtId="0" fontId="28" fillId="0" borderId="13" xfId="18" applyFont="1" applyBorder="1" applyAlignment="1">
      <alignment vertical="center"/>
    </xf>
    <xf numFmtId="0" fontId="29" fillId="0" borderId="13" xfId="18" applyFont="1" applyBorder="1" applyAlignment="1">
      <alignment horizontal="right" vertical="center"/>
    </xf>
    <xf numFmtId="0" fontId="23" fillId="0" borderId="13" xfId="18" applyFont="1" applyBorder="1" applyAlignment="1">
      <alignment horizontal="center" vertical="center" wrapText="1"/>
    </xf>
    <xf numFmtId="0" fontId="23" fillId="0" borderId="19" xfId="18" applyFont="1" applyBorder="1" applyAlignment="1">
      <alignment horizontal="left"/>
    </xf>
    <xf numFmtId="0" fontId="27" fillId="0" borderId="20" xfId="18" applyFont="1" applyBorder="1" applyAlignment="1">
      <alignment horizontal="center" vertical="center"/>
    </xf>
    <xf numFmtId="44" fontId="23" fillId="0" borderId="20" xfId="5" applyFont="1" applyFill="1" applyBorder="1" applyAlignment="1" applyProtection="1">
      <alignment horizontal="center" vertical="center"/>
    </xf>
    <xf numFmtId="0" fontId="23" fillId="0" borderId="21" xfId="18" applyFont="1" applyBorder="1"/>
    <xf numFmtId="0" fontId="31" fillId="0" borderId="0" xfId="17" applyFont="1"/>
    <xf numFmtId="0" fontId="32" fillId="2" borderId="6" xfId="17" applyFont="1" applyFill="1" applyBorder="1" applyAlignment="1">
      <alignment horizontal="center" vertical="center" wrapText="1"/>
    </xf>
    <xf numFmtId="0" fontId="32" fillId="2" borderId="5" xfId="17" applyFont="1" applyFill="1" applyBorder="1" applyAlignment="1">
      <alignment horizontal="center" vertical="center" wrapText="1"/>
    </xf>
    <xf numFmtId="167" fontId="31" fillId="0" borderId="8" xfId="17" applyNumberFormat="1" applyFont="1" applyBorder="1" applyAlignment="1">
      <alignment horizontal="center" vertical="center" wrapText="1"/>
    </xf>
    <xf numFmtId="0" fontId="31" fillId="0" borderId="8" xfId="17" applyFont="1" applyBorder="1" applyAlignment="1">
      <alignment horizontal="left" vertical="center" wrapText="1"/>
    </xf>
    <xf numFmtId="0" fontId="32" fillId="0" borderId="2" xfId="17" applyFont="1" applyBorder="1" applyAlignment="1">
      <alignment horizontal="right" vertical="center" wrapText="1" indent="1"/>
    </xf>
    <xf numFmtId="44" fontId="23" fillId="0" borderId="7" xfId="5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7" fillId="0" borderId="1" xfId="18" applyFont="1" applyBorder="1" applyAlignment="1">
      <alignment horizontal="center" vertical="center" wrapText="1"/>
    </xf>
    <xf numFmtId="44" fontId="27" fillId="0" borderId="1" xfId="5" applyFont="1" applyBorder="1" applyAlignment="1" applyProtection="1">
      <alignment horizontal="center" vertical="center"/>
    </xf>
    <xf numFmtId="0" fontId="32" fillId="0" borderId="1" xfId="17" applyFont="1" applyBorder="1" applyAlignment="1">
      <alignment horizontal="right" vertical="center" wrapText="1" indent="1"/>
    </xf>
    <xf numFmtId="167" fontId="32" fillId="0" borderId="1" xfId="17" applyNumberFormat="1" applyFont="1" applyBorder="1" applyAlignment="1">
      <alignment horizontal="center" vertical="center" wrapText="1"/>
    </xf>
    <xf numFmtId="0" fontId="0" fillId="0" borderId="3" xfId="3" applyFont="1" applyBorder="1"/>
    <xf numFmtId="0" fontId="8" fillId="4" borderId="24" xfId="18" applyFont="1" applyFill="1" applyBorder="1" applyAlignment="1">
      <alignment horizontal="center" vertical="center"/>
    </xf>
    <xf numFmtId="0" fontId="33" fillId="0" borderId="0" xfId="3" applyFont="1"/>
    <xf numFmtId="167" fontId="33" fillId="0" borderId="0" xfId="3" applyNumberFormat="1" applyFont="1"/>
    <xf numFmtId="0" fontId="33" fillId="0" borderId="1" xfId="18" applyFont="1" applyBorder="1" applyAlignment="1">
      <alignment vertical="center" wrapText="1"/>
    </xf>
    <xf numFmtId="167" fontId="33" fillId="0" borderId="7" xfId="3" applyNumberFormat="1" applyFont="1" applyBorder="1"/>
    <xf numFmtId="0" fontId="27" fillId="3" borderId="22" xfId="18" applyFont="1" applyFill="1" applyBorder="1" applyAlignment="1">
      <alignment horizontal="center" vertical="center" wrapText="1"/>
    </xf>
    <xf numFmtId="0" fontId="27" fillId="3" borderId="23" xfId="18" applyFont="1" applyFill="1" applyBorder="1" applyAlignment="1">
      <alignment horizontal="center" vertical="center" wrapText="1"/>
    </xf>
    <xf numFmtId="168" fontId="35" fillId="0" borderId="0" xfId="0" applyNumberFormat="1" applyFont="1" applyAlignment="1">
      <alignment horizontal="left"/>
    </xf>
    <xf numFmtId="0" fontId="35" fillId="0" borderId="0" xfId="0" applyFont="1" applyAlignment="1">
      <alignment horizontal="left"/>
    </xf>
    <xf numFmtId="44" fontId="27" fillId="0" borderId="0" xfId="5" applyFont="1" applyBorder="1" applyAlignment="1" applyProtection="1">
      <alignment horizontal="center" vertical="center"/>
    </xf>
    <xf numFmtId="0" fontId="34" fillId="0" borderId="22" xfId="18" applyFont="1" applyBorder="1" applyAlignment="1">
      <alignment horizontal="center" vertical="center"/>
    </xf>
    <xf numFmtId="0" fontId="23" fillId="0" borderId="0" xfId="18" applyFont="1" applyAlignment="1">
      <alignment horizontal="left"/>
    </xf>
    <xf numFmtId="0" fontId="27" fillId="0" borderId="0" xfId="18" applyFont="1" applyAlignment="1">
      <alignment horizontal="center" vertical="center"/>
    </xf>
    <xf numFmtId="44" fontId="23" fillId="0" borderId="0" xfId="5" applyFont="1" applyFill="1" applyBorder="1" applyAlignment="1" applyProtection="1">
      <alignment horizontal="center" vertical="center"/>
    </xf>
    <xf numFmtId="0" fontId="23" fillId="0" borderId="0" xfId="18" applyFont="1" applyAlignment="1">
      <alignment horizontal="center" vertical="center" wrapText="1"/>
    </xf>
    <xf numFmtId="0" fontId="8" fillId="4" borderId="1" xfId="18" applyFont="1" applyFill="1" applyBorder="1" applyAlignment="1">
      <alignment horizontal="center" vertical="center"/>
    </xf>
    <xf numFmtId="0" fontId="23" fillId="0" borderId="22" xfId="18" applyFont="1" applyBorder="1" applyAlignment="1">
      <alignment vertical="center" wrapText="1"/>
    </xf>
    <xf numFmtId="167" fontId="31" fillId="0" borderId="6" xfId="17" applyNumberFormat="1" applyFont="1" applyBorder="1" applyAlignment="1">
      <alignment horizontal="center" vertical="center" wrapText="1"/>
    </xf>
    <xf numFmtId="167" fontId="32" fillId="0" borderId="25" xfId="17" applyNumberFormat="1" applyFont="1" applyBorder="1" applyAlignment="1">
      <alignment horizontal="center" vertical="center" wrapText="1"/>
    </xf>
    <xf numFmtId="0" fontId="22" fillId="0" borderId="9" xfId="22" applyFont="1" applyBorder="1" applyAlignment="1">
      <alignment horizontal="center" vertical="center" wrapText="1"/>
    </xf>
    <xf numFmtId="0" fontId="22" fillId="0" borderId="10" xfId="22" applyFont="1" applyBorder="1" applyAlignment="1">
      <alignment horizontal="center" vertical="center" wrapText="1"/>
    </xf>
    <xf numFmtId="0" fontId="22" fillId="0" borderId="11" xfId="22" applyFont="1" applyBorder="1" applyAlignment="1">
      <alignment horizontal="center" vertical="center" wrapText="1"/>
    </xf>
    <xf numFmtId="0" fontId="30" fillId="0" borderId="0" xfId="17" applyFont="1" applyAlignment="1">
      <alignment horizontal="center"/>
    </xf>
    <xf numFmtId="0" fontId="36" fillId="5" borderId="0" xfId="3" applyFont="1" applyFill="1" applyAlignment="1">
      <alignment wrapText="1"/>
    </xf>
  </cellXfs>
  <cellStyles count="26">
    <cellStyle name="Euro" xfId="1" xr:uid="{00000000-0005-0000-0000-000000000000}"/>
    <cellStyle name="Euro 2" xfId="5" xr:uid="{00000000-0005-0000-0000-000001000000}"/>
    <cellStyle name="Lien hypertexte 2" xfId="4" xr:uid="{00000000-0005-0000-0000-000002000000}"/>
    <cellStyle name="Milliers 2" xfId="6" xr:uid="{00000000-0005-0000-0000-000003000000}"/>
    <cellStyle name="Milliers 2 2" xfId="7" xr:uid="{00000000-0005-0000-0000-000004000000}"/>
    <cellStyle name="Monétaire 2" xfId="8" xr:uid="{00000000-0005-0000-0000-000005000000}"/>
    <cellStyle name="Monétaire 3" xfId="9" xr:uid="{00000000-0005-0000-0000-000006000000}"/>
    <cellStyle name="Normal" xfId="0" builtinId="0"/>
    <cellStyle name="Normal 2" xfId="2" xr:uid="{00000000-0005-0000-0000-000008000000}"/>
    <cellStyle name="Normal 2 10" xfId="3" xr:uid="{00000000-0005-0000-0000-000009000000}"/>
    <cellStyle name="Normal 2 2" xfId="10" xr:uid="{00000000-0005-0000-0000-00000A000000}"/>
    <cellStyle name="Normal 2 3" xfId="21" xr:uid="{00000000-0005-0000-0000-00000B000000}"/>
    <cellStyle name="Normal 2 3 2" xfId="24" xr:uid="{00000000-0005-0000-0000-00000C000000}"/>
    <cellStyle name="Normal 3" xfId="11" xr:uid="{00000000-0005-0000-0000-00000D000000}"/>
    <cellStyle name="Normal 3 2" xfId="20" xr:uid="{00000000-0005-0000-0000-00000E000000}"/>
    <cellStyle name="Normal 4" xfId="17" xr:uid="{00000000-0005-0000-0000-00000F000000}"/>
    <cellStyle name="Normal 5" xfId="19" xr:uid="{00000000-0005-0000-0000-000010000000}"/>
    <cellStyle name="Normal_Etablissement_simulations v2 2" xfId="18" xr:uid="{00000000-0005-0000-0000-000012000000}"/>
    <cellStyle name="Normal_Infracom-Matériels-2011_CdRF_Lot 1_v1.1" xfId="22" xr:uid="{00000000-0005-0000-0000-000013000000}"/>
    <cellStyle name="Normal_Infracom-Opérateurs-2011_Lot 1_CdRF_Téléphonie Fixe_Hors SAMU_v4.4" xfId="23" xr:uid="{00000000-0005-0000-0000-000014000000}"/>
    <cellStyle name="Pourcentage 10" xfId="25" xr:uid="{00000000-0005-0000-0000-000015000000}"/>
    <cellStyle name="Pourcentage 11" xfId="12" xr:uid="{00000000-0005-0000-0000-000016000000}"/>
    <cellStyle name="Pourcentage 2" xfId="13" xr:uid="{00000000-0005-0000-0000-000017000000}"/>
    <cellStyle name="Pourcentage 2 2" xfId="14" xr:uid="{00000000-0005-0000-0000-000018000000}"/>
    <cellStyle name="Pourcentage 3" xfId="15" xr:uid="{00000000-0005-0000-0000-000019000000}"/>
    <cellStyle name="Pourcentage 4" xfId="16" xr:uid="{00000000-0005-0000-0000-00001A000000}"/>
  </cellStyles>
  <dxfs count="0"/>
  <tableStyles count="0" defaultTableStyle="TableStyleMedium2" defaultPivotStyle="PivotStyleLight16"/>
  <colors>
    <mruColors>
      <color rgb="FFFFFF99"/>
      <color rgb="FFFFFFCC"/>
      <color rgb="FF66FF99"/>
      <color rgb="FF66FF66"/>
      <color rgb="FF456D2D"/>
      <color rgb="FFEAF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1543050</xdr:colOff>
      <xdr:row>0</xdr:row>
      <xdr:rowOff>95249</xdr:rowOff>
    </xdr:from>
    <xdr:to>
      <xdr:col>0</xdr:col>
      <xdr:colOff>5019675</xdr:colOff>
      <xdr:row>3</xdr:row>
      <xdr:rowOff>180974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95249"/>
          <a:ext cx="34766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9"/>
  <sheetViews>
    <sheetView tabSelected="1" zoomScaleNormal="100" workbookViewId="0">
      <selection activeCell="F20" sqref="F20"/>
    </sheetView>
  </sheetViews>
  <sheetFormatPr baseColWidth="10" defaultColWidth="11.42578125" defaultRowHeight="15"/>
  <cols>
    <col min="1" max="1" width="120.28515625" style="5" customWidth="1"/>
    <col min="2" max="16384" width="11.42578125" style="5"/>
  </cols>
  <sheetData>
    <row r="1" spans="1:1">
      <c r="A1" s="16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7" spans="1:1">
      <c r="A7" s="9"/>
    </row>
    <row r="8" spans="1:1">
      <c r="A8" s="9"/>
    </row>
    <row r="9" spans="1:1">
      <c r="A9" s="9"/>
    </row>
    <row r="10" spans="1:1" ht="26.25">
      <c r="A10" s="12" t="s">
        <v>0</v>
      </c>
    </row>
    <row r="11" spans="1:1" ht="43.5" customHeight="1">
      <c r="A11" s="15" t="s">
        <v>1</v>
      </c>
    </row>
    <row r="12" spans="1:1" ht="15.75">
      <c r="A12" s="14"/>
    </row>
    <row r="13" spans="1:1" ht="15.75">
      <c r="A13" s="13"/>
    </row>
    <row r="14" spans="1:1" ht="15.75">
      <c r="A14" s="13"/>
    </row>
    <row r="15" spans="1:1" ht="26.25">
      <c r="A15" s="17" t="s">
        <v>2</v>
      </c>
    </row>
    <row r="16" spans="1:1" ht="15.75">
      <c r="A16" s="11"/>
    </row>
    <row r="17" spans="1:1" ht="23.25">
      <c r="A17" s="10" t="s">
        <v>3</v>
      </c>
    </row>
    <row r="18" spans="1:1">
      <c r="A18" s="9"/>
    </row>
    <row r="19" spans="1:1" ht="54">
      <c r="A19" s="86" t="s">
        <v>108</v>
      </c>
    </row>
    <row r="20" spans="1:1" ht="15.75" thickBot="1">
      <c r="A20" s="9"/>
    </row>
    <row r="21" spans="1:1" ht="23.25" thickBot="1">
      <c r="A21" s="8" t="s">
        <v>4</v>
      </c>
    </row>
    <row r="22" spans="1:1">
      <c r="A22" s="62"/>
    </row>
    <row r="23" spans="1:1">
      <c r="A23" s="7"/>
    </row>
    <row r="24" spans="1:1">
      <c r="A24" s="7"/>
    </row>
    <row r="25" spans="1:1">
      <c r="A25" s="7"/>
    </row>
    <row r="26" spans="1:1">
      <c r="A26" s="7"/>
    </row>
    <row r="27" spans="1:1">
      <c r="A27" s="7"/>
    </row>
    <row r="28" spans="1:1">
      <c r="A28" s="7"/>
    </row>
    <row r="29" spans="1:1" ht="15.75" thickBot="1">
      <c r="A29" s="6"/>
    </row>
  </sheetData>
  <printOptions horizontalCentered="1"/>
  <pageMargins left="0.31496062992125984" right="0.19685039370078741" top="0.74803149606299213" bottom="0.47244094488188981" header="0.23622047244094491" footer="0.15748031496062992"/>
  <pageSetup paperSize="9" scale="90" orientation="portrait" r:id="rId1"/>
  <headerFooter>
    <oddHeader xml:space="preserve">&amp;LAssistance Publique - 
Hôpitaux de Paris&amp;C&amp;"Arial,Gras"&amp;14MNSC KALILAB 2020-2024&amp;RConsultation 20.091 </oddHeader>
    <oddFooter>&amp;L&amp;"Century Gothic,Normal"&amp;F - &amp;A&amp;C_x000D_&amp;1#&amp;"Aptos"&amp;10&amp;K000000 C1 - Interne&amp;R&amp;"Century Gothic,Normal"&amp;P/&amp;N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4"/>
  <sheetViews>
    <sheetView showRuler="0" zoomScaleNormal="100" zoomScalePageLayoutView="55" workbookViewId="0">
      <selection activeCell="B6" sqref="B6"/>
    </sheetView>
  </sheetViews>
  <sheetFormatPr baseColWidth="10" defaultColWidth="11.5703125" defaultRowHeight="11.25"/>
  <cols>
    <col min="1" max="1" width="3.85546875" style="1" customWidth="1"/>
    <col min="2" max="2" width="32" style="1" customWidth="1"/>
    <col min="3" max="3" width="72.140625" style="2" customWidth="1"/>
    <col min="4" max="4" width="19.85546875" style="3" customWidth="1"/>
    <col min="5" max="5" width="17.140625" style="1" customWidth="1"/>
    <col min="6" max="6" width="4.7109375" style="4" customWidth="1"/>
    <col min="7" max="7" width="15.85546875" style="1" customWidth="1"/>
    <col min="8" max="8" width="3.85546875" style="4" customWidth="1"/>
    <col min="9" max="9" width="4.5703125" style="1" customWidth="1"/>
    <col min="10" max="10" width="17.140625" style="1" customWidth="1"/>
    <col min="11" max="11" width="5.28515625" style="1" customWidth="1"/>
    <col min="12" max="12" width="16.42578125" style="1" customWidth="1"/>
    <col min="13" max="13" width="22" style="1" customWidth="1"/>
    <col min="14" max="14" width="23.7109375" style="1" customWidth="1"/>
    <col min="15" max="15" width="20.5703125" style="1" customWidth="1"/>
    <col min="16" max="16384" width="11.5703125" style="1"/>
  </cols>
  <sheetData>
    <row r="1" spans="1:12" s="19" customFormat="1" ht="28.5" customHeight="1" thickTop="1" thickBot="1">
      <c r="A1" s="82" t="s">
        <v>5</v>
      </c>
      <c r="B1" s="83"/>
      <c r="C1" s="83"/>
      <c r="D1" s="83"/>
      <c r="E1" s="83"/>
      <c r="F1" s="83"/>
      <c r="G1" s="83"/>
      <c r="H1" s="84"/>
      <c r="I1" s="18"/>
      <c r="L1" s="55"/>
    </row>
    <row r="2" spans="1:12" s="19" customFormat="1" ht="18" customHeight="1" thickTop="1" thickBot="1">
      <c r="A2" s="20"/>
      <c r="B2" s="20"/>
      <c r="C2" s="20"/>
      <c r="D2" s="20"/>
    </row>
    <row r="3" spans="1:12" s="18" customFormat="1" ht="24.75" customHeight="1" thickTop="1">
      <c r="A3" s="21" t="s">
        <v>6</v>
      </c>
      <c r="B3" s="22"/>
      <c r="C3" s="22"/>
      <c r="D3" s="23"/>
      <c r="E3" s="23"/>
      <c r="F3" s="24"/>
      <c r="G3" s="25"/>
      <c r="H3" s="26"/>
      <c r="J3" s="27"/>
      <c r="L3" s="56"/>
    </row>
    <row r="4" spans="1:12" s="18" customFormat="1" ht="26.25" thickBot="1">
      <c r="A4" s="28"/>
      <c r="B4" s="30" t="s">
        <v>7</v>
      </c>
      <c r="C4" s="68" t="s">
        <v>8</v>
      </c>
      <c r="D4" s="69" t="s">
        <v>9</v>
      </c>
      <c r="E4" s="69" t="s">
        <v>10</v>
      </c>
      <c r="F4" s="29"/>
      <c r="G4" s="30" t="s">
        <v>11</v>
      </c>
      <c r="H4" s="31"/>
      <c r="J4" s="30" t="s">
        <v>12</v>
      </c>
      <c r="L4" s="57"/>
    </row>
    <row r="5" spans="1:12" s="18" customFormat="1" ht="32.25" customHeight="1" thickBot="1">
      <c r="A5" s="28"/>
      <c r="B5" s="63" t="s">
        <v>118</v>
      </c>
      <c r="C5" s="79" t="s">
        <v>13</v>
      </c>
      <c r="D5" s="54"/>
      <c r="E5" s="32">
        <f t="shared" ref="E5:E6" si="0">ROUND(D5*1.2,2)</f>
        <v>0</v>
      </c>
      <c r="F5" s="29"/>
      <c r="G5" s="58">
        <v>32</v>
      </c>
      <c r="H5" s="31"/>
      <c r="J5" s="34">
        <f>D5*G5</f>
        <v>0</v>
      </c>
      <c r="L5" s="57"/>
    </row>
    <row r="6" spans="1:12" s="18" customFormat="1" ht="32.25" customHeight="1" thickBot="1">
      <c r="A6" s="28"/>
      <c r="B6" s="78" t="s">
        <v>119</v>
      </c>
      <c r="C6" s="79" t="s">
        <v>14</v>
      </c>
      <c r="D6" s="54"/>
      <c r="E6" s="32">
        <f t="shared" si="0"/>
        <v>0</v>
      </c>
      <c r="F6" s="29"/>
      <c r="G6" s="58">
        <v>20</v>
      </c>
      <c r="H6" s="31"/>
      <c r="J6" s="34">
        <f t="shared" ref="J6" si="1">D6*G6</f>
        <v>0</v>
      </c>
      <c r="L6" s="34">
        <f>SUM(J5:J6)</f>
        <v>0</v>
      </c>
    </row>
    <row r="7" spans="1:12" s="18" customFormat="1" ht="18.75" customHeight="1" thickBot="1">
      <c r="A7" s="35"/>
      <c r="B7" s="36"/>
      <c r="C7" s="36"/>
      <c r="D7" s="36"/>
      <c r="E7" s="36"/>
      <c r="F7" s="37"/>
      <c r="G7" s="38"/>
      <c r="H7" s="39"/>
      <c r="I7" s="40"/>
      <c r="J7" s="27"/>
    </row>
    <row r="8" spans="1:12" s="18" customFormat="1" ht="18" customHeight="1" thickTop="1" thickBot="1"/>
    <row r="9" spans="1:12" ht="27" customHeight="1" thickTop="1">
      <c r="A9" s="21" t="s">
        <v>15</v>
      </c>
      <c r="B9" s="41"/>
      <c r="C9" s="42"/>
      <c r="D9" s="23"/>
      <c r="E9" s="23"/>
      <c r="F9" s="24"/>
      <c r="G9" s="43"/>
      <c r="H9" s="26"/>
      <c r="I9" s="18"/>
      <c r="J9" s="27"/>
      <c r="K9" s="18"/>
      <c r="L9" s="18"/>
    </row>
    <row r="10" spans="1:12" ht="27" customHeight="1" thickBot="1">
      <c r="A10" s="28"/>
      <c r="B10" s="68" t="s">
        <v>7</v>
      </c>
      <c r="C10" s="68" t="s">
        <v>8</v>
      </c>
      <c r="D10" s="69" t="s">
        <v>16</v>
      </c>
      <c r="E10" s="69" t="s">
        <v>17</v>
      </c>
      <c r="F10" s="29"/>
      <c r="G10" s="30" t="s">
        <v>11</v>
      </c>
      <c r="H10" s="31"/>
      <c r="I10" s="18"/>
      <c r="J10" s="30" t="s">
        <v>12</v>
      </c>
      <c r="K10" s="18"/>
      <c r="L10" s="18"/>
    </row>
    <row r="11" spans="1:12" ht="27" customHeight="1" thickBot="1">
      <c r="A11" s="28"/>
      <c r="B11" s="63" t="s">
        <v>109</v>
      </c>
      <c r="C11" s="79" t="s">
        <v>18</v>
      </c>
      <c r="D11" s="54"/>
      <c r="E11" s="32">
        <f t="shared" ref="E11:E12" si="2">ROUND(D11*1.2,2)</f>
        <v>0</v>
      </c>
      <c r="F11" s="29"/>
      <c r="G11" s="33">
        <v>1</v>
      </c>
      <c r="H11" s="31"/>
      <c r="I11" s="18"/>
      <c r="J11" s="34">
        <f t="shared" ref="J11:J12" si="3">D11*G11</f>
        <v>0</v>
      </c>
      <c r="K11" s="18"/>
      <c r="L11" s="18"/>
    </row>
    <row r="12" spans="1:12" ht="27" customHeight="1" thickBot="1">
      <c r="A12" s="28"/>
      <c r="B12" s="78" t="s">
        <v>110</v>
      </c>
      <c r="C12" s="79" t="s">
        <v>19</v>
      </c>
      <c r="D12" s="54"/>
      <c r="E12" s="32">
        <f t="shared" si="2"/>
        <v>0</v>
      </c>
      <c r="F12" s="29"/>
      <c r="G12" s="33">
        <v>10</v>
      </c>
      <c r="H12" s="31"/>
      <c r="I12" s="18"/>
      <c r="J12" s="34">
        <f t="shared" si="3"/>
        <v>0</v>
      </c>
      <c r="K12" s="18"/>
      <c r="L12" s="34">
        <f>SUM(J11:J12)</f>
        <v>0</v>
      </c>
    </row>
    <row r="13" spans="1:12" ht="27" customHeight="1" thickBot="1">
      <c r="A13" s="44"/>
      <c r="B13" s="45"/>
      <c r="C13" s="46"/>
      <c r="D13" s="46"/>
      <c r="E13" s="46"/>
      <c r="F13" s="37"/>
      <c r="G13" s="38"/>
      <c r="H13" s="47"/>
      <c r="I13" s="18"/>
      <c r="J13" s="27"/>
      <c r="K13" s="27"/>
      <c r="L13" s="27"/>
    </row>
    <row r="14" spans="1:12" ht="18.75" customHeight="1" thickTop="1">
      <c r="L14" s="59">
        <f>+L6+L12</f>
        <v>0</v>
      </c>
    </row>
  </sheetData>
  <sheetProtection selectLockedCells="1" selectUnlockedCells="1"/>
  <mergeCells count="1">
    <mergeCell ref="A1:H1"/>
  </mergeCells>
  <printOptions horizontalCentered="1"/>
  <pageMargins left="0.15748031496062992" right="0.15748031496062992" top="0.6692913385826772" bottom="0.47244094488188981" header="0.23622047244094491" footer="0.15748031496062992"/>
  <pageSetup paperSize="9" scale="60" firstPageNumber="0" fitToHeight="0" orientation="portrait" r:id="rId1"/>
  <headerFooter>
    <oddHeader xml:space="preserve">&amp;LAssistance Publique - 
Hôpitaux de Paris&amp;C&amp;"Arial,Gras"&amp;14MNSC KALILAB 2020-2024&amp;RConsultation 20.091 </oddHeader>
    <oddFooter>&amp;L&amp;"Century Gothic,Normal"&amp;F - &amp;A&amp;C _x000D_&amp;1#&amp;"Aptos"&amp;10&amp;K000000 C1 - Interne&amp;R&amp;"Century Gothic,Normal"&amp;P/&amp;N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2AB48-6B62-4AC7-B8C4-23737F050984}">
  <sheetPr>
    <pageSetUpPr fitToPage="1"/>
  </sheetPr>
  <dimension ref="A1:L14"/>
  <sheetViews>
    <sheetView showRuler="0" zoomScaleNormal="100" zoomScalePageLayoutView="55" workbookViewId="0">
      <selection activeCell="J6" sqref="J6"/>
    </sheetView>
  </sheetViews>
  <sheetFormatPr baseColWidth="10" defaultColWidth="11.5703125" defaultRowHeight="11.25"/>
  <cols>
    <col min="1" max="1" width="3.85546875" style="1" customWidth="1"/>
    <col min="2" max="2" width="32" style="1" customWidth="1"/>
    <col min="3" max="3" width="72.140625" style="2" customWidth="1"/>
    <col min="4" max="4" width="19.85546875" style="3" customWidth="1"/>
    <col min="5" max="5" width="17.140625" style="1" customWidth="1"/>
    <col min="6" max="6" width="4.7109375" style="4" customWidth="1"/>
    <col min="7" max="7" width="15.85546875" style="1" customWidth="1"/>
    <col min="8" max="8" width="3.85546875" style="4" customWidth="1"/>
    <col min="9" max="9" width="4.5703125" style="1" customWidth="1"/>
    <col min="10" max="10" width="17.140625" style="1" customWidth="1"/>
    <col min="11" max="11" width="5.28515625" style="1" customWidth="1"/>
    <col min="12" max="12" width="16.42578125" style="1" customWidth="1"/>
    <col min="13" max="13" width="22" style="1" customWidth="1"/>
    <col min="14" max="14" width="23.7109375" style="1" customWidth="1"/>
    <col min="15" max="15" width="20.5703125" style="1" customWidth="1"/>
    <col min="16" max="16384" width="11.5703125" style="1"/>
  </cols>
  <sheetData>
    <row r="1" spans="1:12" s="19" customFormat="1" ht="55.5" customHeight="1" thickTop="1" thickBot="1">
      <c r="A1" s="82" t="s">
        <v>114</v>
      </c>
      <c r="B1" s="83"/>
      <c r="C1" s="83"/>
      <c r="D1" s="83"/>
      <c r="E1" s="83"/>
      <c r="F1" s="83"/>
      <c r="G1" s="83"/>
      <c r="H1" s="84"/>
      <c r="I1" s="18"/>
      <c r="L1" s="55"/>
    </row>
    <row r="2" spans="1:12" s="19" customFormat="1" ht="18" customHeight="1" thickTop="1" thickBot="1">
      <c r="A2" s="20"/>
      <c r="B2" s="20"/>
      <c r="C2" s="20"/>
      <c r="D2" s="20"/>
    </row>
    <row r="3" spans="1:12" s="18" customFormat="1" ht="24.75" customHeight="1" thickTop="1">
      <c r="A3" s="21" t="s">
        <v>115</v>
      </c>
      <c r="B3" s="22"/>
      <c r="C3" s="22"/>
      <c r="D3" s="23"/>
      <c r="E3" s="23"/>
      <c r="F3" s="24"/>
      <c r="G3" s="25"/>
      <c r="H3" s="26"/>
      <c r="J3" s="27"/>
      <c r="L3" s="56"/>
    </row>
    <row r="4" spans="1:12" s="18" customFormat="1" ht="26.25" thickBot="1">
      <c r="A4" s="28"/>
      <c r="B4" s="30" t="s">
        <v>7</v>
      </c>
      <c r="C4" s="68" t="s">
        <v>8</v>
      </c>
      <c r="D4" s="69" t="s">
        <v>9</v>
      </c>
      <c r="E4" s="69" t="s">
        <v>10</v>
      </c>
      <c r="F4" s="29"/>
      <c r="G4" s="30" t="s">
        <v>11</v>
      </c>
      <c r="H4" s="31"/>
      <c r="J4" s="30" t="s">
        <v>12</v>
      </c>
      <c r="L4" s="57"/>
    </row>
    <row r="5" spans="1:12" s="18" customFormat="1" ht="32.25" customHeight="1" thickBot="1">
      <c r="A5" s="28"/>
      <c r="B5" s="63" t="s">
        <v>117</v>
      </c>
      <c r="C5" s="79" t="s">
        <v>105</v>
      </c>
      <c r="D5" s="54"/>
      <c r="E5" s="32">
        <f t="shared" ref="E5:E6" si="0">ROUND(D5*1.2,2)</f>
        <v>0</v>
      </c>
      <c r="F5" s="29"/>
      <c r="G5" s="58">
        <v>3</v>
      </c>
      <c r="H5" s="31"/>
      <c r="J5" s="34">
        <f>D5*G5</f>
        <v>0</v>
      </c>
      <c r="L5" s="57"/>
    </row>
    <row r="6" spans="1:12" s="18" customFormat="1" ht="32.25" customHeight="1" thickBot="1">
      <c r="A6" s="28"/>
      <c r="B6" s="78" t="s">
        <v>113</v>
      </c>
      <c r="C6" s="79" t="s">
        <v>107</v>
      </c>
      <c r="D6" s="54"/>
      <c r="E6" s="32">
        <f t="shared" si="0"/>
        <v>0</v>
      </c>
      <c r="F6" s="29"/>
      <c r="G6" s="58">
        <v>6</v>
      </c>
      <c r="H6" s="31"/>
      <c r="J6" s="34">
        <f t="shared" ref="J6" si="1">D6*G6</f>
        <v>0</v>
      </c>
      <c r="L6" s="34">
        <f>SUM(J5:J6)</f>
        <v>0</v>
      </c>
    </row>
    <row r="7" spans="1:12" s="18" customFormat="1" ht="18.75" customHeight="1" thickBot="1">
      <c r="A7" s="35"/>
      <c r="B7" s="36"/>
      <c r="C7" s="36"/>
      <c r="D7" s="36"/>
      <c r="E7" s="36"/>
      <c r="F7" s="37"/>
      <c r="G7" s="38"/>
      <c r="H7" s="39"/>
      <c r="I7" s="40"/>
      <c r="J7" s="27"/>
    </row>
    <row r="8" spans="1:12" s="18" customFormat="1" ht="18" customHeight="1" thickTop="1" thickBot="1"/>
    <row r="9" spans="1:12" ht="27" customHeight="1" thickTop="1">
      <c r="A9" s="21" t="s">
        <v>116</v>
      </c>
      <c r="B9" s="41"/>
      <c r="C9" s="42"/>
      <c r="D9" s="23"/>
      <c r="E9" s="23"/>
      <c r="F9" s="24"/>
      <c r="G9" s="43"/>
      <c r="H9" s="26"/>
      <c r="I9" s="18"/>
      <c r="J9" s="27"/>
      <c r="K9" s="18"/>
      <c r="L9" s="18"/>
    </row>
    <row r="10" spans="1:12" ht="27" customHeight="1" thickBot="1">
      <c r="A10" s="28"/>
      <c r="B10" s="68" t="s">
        <v>7</v>
      </c>
      <c r="C10" s="68" t="s">
        <v>8</v>
      </c>
      <c r="D10" s="69" t="s">
        <v>16</v>
      </c>
      <c r="E10" s="69" t="s">
        <v>17</v>
      </c>
      <c r="F10" s="29"/>
      <c r="G10" s="30" t="s">
        <v>11</v>
      </c>
      <c r="H10" s="31"/>
      <c r="I10" s="18"/>
      <c r="J10" s="30" t="s">
        <v>12</v>
      </c>
      <c r="K10" s="18"/>
      <c r="L10" s="18"/>
    </row>
    <row r="11" spans="1:12" ht="27" customHeight="1" thickBot="1">
      <c r="A11" s="28"/>
      <c r="B11" s="63" t="s">
        <v>111</v>
      </c>
      <c r="C11" s="79" t="s">
        <v>20</v>
      </c>
      <c r="D11" s="54"/>
      <c r="E11" s="32">
        <f t="shared" ref="E11:E12" si="2">ROUND(D11*1.2,2)</f>
        <v>0</v>
      </c>
      <c r="F11" s="29"/>
      <c r="G11" s="33">
        <v>1</v>
      </c>
      <c r="H11" s="31"/>
      <c r="I11" s="18"/>
      <c r="J11" s="34">
        <f t="shared" ref="J11:J12" si="3">D11*G11</f>
        <v>0</v>
      </c>
      <c r="K11" s="18"/>
      <c r="L11" s="18"/>
    </row>
    <row r="12" spans="1:12" ht="27" customHeight="1" thickBot="1">
      <c r="A12" s="28"/>
      <c r="B12" s="78" t="s">
        <v>112</v>
      </c>
      <c r="C12" s="79" t="s">
        <v>106</v>
      </c>
      <c r="D12" s="54"/>
      <c r="E12" s="32">
        <f t="shared" si="2"/>
        <v>0</v>
      </c>
      <c r="F12" s="29"/>
      <c r="G12" s="33">
        <v>2</v>
      </c>
      <c r="H12" s="31"/>
      <c r="I12" s="18"/>
      <c r="J12" s="34">
        <f t="shared" si="3"/>
        <v>0</v>
      </c>
      <c r="K12" s="18"/>
      <c r="L12" s="34">
        <f>SUM(J11:J12)</f>
        <v>0</v>
      </c>
    </row>
    <row r="13" spans="1:12" ht="27" customHeight="1" thickBot="1">
      <c r="A13" s="44"/>
      <c r="B13" s="45"/>
      <c r="C13" s="46"/>
      <c r="D13" s="46"/>
      <c r="E13" s="46"/>
      <c r="F13" s="37"/>
      <c r="G13" s="38"/>
      <c r="H13" s="47"/>
      <c r="I13" s="18"/>
      <c r="J13" s="27"/>
      <c r="K13" s="27"/>
      <c r="L13" s="27"/>
    </row>
    <row r="14" spans="1:12" ht="18.75" customHeight="1" thickTop="1">
      <c r="L14" s="59">
        <f>+L6+L12</f>
        <v>0</v>
      </c>
    </row>
  </sheetData>
  <sheetProtection selectLockedCells="1" selectUnlockedCells="1"/>
  <mergeCells count="1">
    <mergeCell ref="A1:H1"/>
  </mergeCells>
  <printOptions horizontalCentered="1"/>
  <pageMargins left="0.15748031496062992" right="0.15748031496062992" top="0.6692913385826772" bottom="0.47244094488188981" header="0.23622047244094491" footer="0.15748031496062992"/>
  <pageSetup paperSize="9" scale="60" firstPageNumber="0" fitToHeight="0" orientation="portrait" r:id="rId1"/>
  <headerFooter>
    <oddHeader xml:space="preserve">&amp;LAssistance Publique - 
Hôpitaux de Paris&amp;C&amp;"Arial,Gras"&amp;14MNSC KALILAB 2020-2024&amp;RConsultation 20.091 </oddHeader>
    <oddFooter>&amp;L&amp;"Century Gothic,Normal"&amp;F - &amp;A&amp;C _x000D_&amp;1#&amp;"Aptos"&amp;10&amp;K000000 C1 - Interne&amp;R&amp;"Century Gothic,Normal"&amp;P/&amp;N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65CA5-5BE7-43CF-B9B3-59FD8FD67010}">
  <dimension ref="A1:M60"/>
  <sheetViews>
    <sheetView topLeftCell="A37" zoomScale="90" zoomScaleNormal="90" workbookViewId="0">
      <selection activeCell="C44" sqref="C44"/>
    </sheetView>
  </sheetViews>
  <sheetFormatPr baseColWidth="10" defaultColWidth="11.5703125" defaultRowHeight="11.25"/>
  <cols>
    <col min="1" max="1" width="3.85546875" style="1" customWidth="1"/>
    <col min="2" max="2" width="32" style="1" customWidth="1"/>
    <col min="3" max="3" width="52.7109375" style="2" customWidth="1"/>
    <col min="4" max="4" width="19.85546875" style="3" customWidth="1"/>
    <col min="5" max="5" width="17.140625" style="1" customWidth="1"/>
    <col min="6" max="6" width="4.7109375" style="4" customWidth="1"/>
    <col min="7" max="7" width="15.85546875" style="1" customWidth="1"/>
    <col min="8" max="8" width="3.85546875" style="4" customWidth="1"/>
    <col min="9" max="9" width="4.5703125" style="1" customWidth="1"/>
    <col min="10" max="10" width="17.140625" style="1" customWidth="1"/>
    <col min="11" max="11" width="5.28515625" style="1" customWidth="1"/>
    <col min="12" max="12" width="16.42578125" style="1" customWidth="1"/>
    <col min="13" max="13" width="22" style="1" customWidth="1"/>
    <col min="14" max="14" width="23.7109375" style="1" customWidth="1"/>
    <col min="15" max="15" width="20.5703125" style="1" customWidth="1"/>
    <col min="16" max="16384" width="11.5703125" style="1"/>
  </cols>
  <sheetData>
    <row r="1" spans="1:13" s="19" customFormat="1" ht="27" customHeight="1" thickTop="1" thickBot="1">
      <c r="A1" s="82" t="s">
        <v>21</v>
      </c>
      <c r="B1" s="83"/>
      <c r="C1" s="83"/>
      <c r="D1" s="83"/>
      <c r="E1" s="83"/>
      <c r="F1" s="83"/>
      <c r="G1" s="83"/>
      <c r="H1" s="84"/>
      <c r="I1" s="18"/>
      <c r="L1" s="55"/>
    </row>
    <row r="2" spans="1:13" s="19" customFormat="1" ht="25.5" customHeight="1" thickTop="1">
      <c r="A2" s="20"/>
      <c r="B2" s="20"/>
      <c r="C2" s="20"/>
      <c r="D2" s="20"/>
    </row>
    <row r="3" spans="1:13" s="19" customFormat="1" ht="15.75" thickBot="1">
      <c r="A3" s="20"/>
      <c r="B3" s="20"/>
      <c r="C3" s="20"/>
      <c r="D3" s="20"/>
    </row>
    <row r="4" spans="1:13" s="18" customFormat="1" ht="15.75" thickTop="1">
      <c r="A4" s="21" t="s">
        <v>22</v>
      </c>
      <c r="B4" s="22"/>
      <c r="C4" s="22"/>
      <c r="D4" s="23"/>
      <c r="E4" s="23"/>
      <c r="F4" s="24"/>
      <c r="G4" s="25"/>
      <c r="H4" s="26"/>
      <c r="J4" s="27"/>
      <c r="L4" s="56"/>
    </row>
    <row r="5" spans="1:13" s="18" customFormat="1" ht="26.25" thickBot="1">
      <c r="A5" s="28"/>
      <c r="B5" s="30" t="s">
        <v>7</v>
      </c>
      <c r="C5" s="68" t="s">
        <v>8</v>
      </c>
      <c r="D5" s="69" t="s">
        <v>9</v>
      </c>
      <c r="E5" s="69" t="s">
        <v>10</v>
      </c>
      <c r="F5" s="29"/>
      <c r="G5" s="30" t="s">
        <v>11</v>
      </c>
      <c r="H5" s="31"/>
      <c r="J5" s="30" t="s">
        <v>12</v>
      </c>
      <c r="L5" s="57"/>
    </row>
    <row r="6" spans="1:13" s="18" customFormat="1" ht="14.25" thickBot="1">
      <c r="A6" s="28"/>
      <c r="B6" s="73" t="s">
        <v>23</v>
      </c>
      <c r="C6" s="66" t="s">
        <v>24</v>
      </c>
      <c r="D6" s="67"/>
      <c r="E6" s="32">
        <v>0</v>
      </c>
      <c r="F6" s="29"/>
      <c r="G6" s="58">
        <v>6</v>
      </c>
      <c r="H6" s="31"/>
      <c r="J6" s="34">
        <f>D6*G6</f>
        <v>0</v>
      </c>
    </row>
    <row r="7" spans="1:13" s="18" customFormat="1" ht="14.25" thickBot="1">
      <c r="A7" s="28"/>
      <c r="B7" s="73" t="s">
        <v>25</v>
      </c>
      <c r="C7" s="66" t="s">
        <v>26</v>
      </c>
      <c r="D7" s="67"/>
      <c r="E7" s="32">
        <v>0</v>
      </c>
      <c r="F7" s="29"/>
      <c r="G7" s="58">
        <v>9</v>
      </c>
      <c r="H7" s="31"/>
      <c r="J7" s="34">
        <f t="shared" ref="J7:J9" si="0">D7*G7</f>
        <v>0</v>
      </c>
    </row>
    <row r="8" spans="1:13" s="18" customFormat="1" ht="14.25" thickBot="1">
      <c r="A8" s="28"/>
      <c r="B8" s="73" t="s">
        <v>27</v>
      </c>
      <c r="C8" s="66" t="s">
        <v>28</v>
      </c>
      <c r="D8" s="67"/>
      <c r="E8" s="32">
        <v>0</v>
      </c>
      <c r="F8" s="29"/>
      <c r="G8" s="58">
        <v>9</v>
      </c>
      <c r="H8" s="31"/>
      <c r="J8" s="34">
        <f t="shared" si="0"/>
        <v>0</v>
      </c>
    </row>
    <row r="9" spans="1:13" s="18" customFormat="1" ht="14.25" thickBot="1">
      <c r="A9" s="28"/>
      <c r="B9" s="73" t="s">
        <v>29</v>
      </c>
      <c r="C9" s="66" t="s">
        <v>30</v>
      </c>
      <c r="D9" s="67"/>
      <c r="E9" s="32">
        <v>0</v>
      </c>
      <c r="F9" s="29"/>
      <c r="G9" s="58">
        <v>6</v>
      </c>
      <c r="H9" s="31"/>
      <c r="J9" s="34">
        <f t="shared" si="0"/>
        <v>0</v>
      </c>
      <c r="L9" s="34">
        <f>SUM(J6:J9)</f>
        <v>0</v>
      </c>
    </row>
    <row r="10" spans="1:13" s="18" customFormat="1" ht="15" thickBot="1">
      <c r="A10" s="35"/>
      <c r="B10" s="36"/>
      <c r="C10" s="36"/>
      <c r="D10" s="36"/>
      <c r="E10" s="36"/>
      <c r="F10" s="37"/>
      <c r="G10" s="38"/>
      <c r="H10" s="39"/>
      <c r="I10" s="40"/>
      <c r="J10" s="27"/>
    </row>
    <row r="11" spans="1:13" ht="15.75" thickTop="1" thickBot="1">
      <c r="A11" s="70"/>
      <c r="B11" s="71"/>
      <c r="C11" s="71"/>
      <c r="D11" s="71"/>
      <c r="E11" s="71"/>
      <c r="F11" s="71"/>
      <c r="G11" s="70"/>
      <c r="H11" s="71"/>
      <c r="I11" s="71"/>
      <c r="J11" s="70"/>
      <c r="K11" s="71"/>
      <c r="L11" s="57"/>
      <c r="M11" s="57"/>
    </row>
    <row r="12" spans="1:13" ht="23.25" customHeight="1" thickTop="1">
      <c r="A12" s="21" t="s">
        <v>31</v>
      </c>
      <c r="B12" s="41"/>
      <c r="C12" s="42"/>
      <c r="D12" s="23"/>
      <c r="E12" s="23"/>
      <c r="F12" s="24"/>
      <c r="G12" s="43"/>
      <c r="H12" s="26"/>
      <c r="I12" s="18"/>
      <c r="J12" s="27"/>
      <c r="K12" s="18"/>
      <c r="L12" s="18"/>
    </row>
    <row r="13" spans="1:13" ht="26.25" thickBot="1">
      <c r="A13" s="28"/>
      <c r="B13" s="68" t="s">
        <v>7</v>
      </c>
      <c r="C13" s="68" t="s">
        <v>8</v>
      </c>
      <c r="D13" s="69" t="s">
        <v>16</v>
      </c>
      <c r="E13" s="69" t="s">
        <v>17</v>
      </c>
      <c r="F13" s="29"/>
      <c r="G13" s="30" t="s">
        <v>11</v>
      </c>
      <c r="H13" s="31"/>
      <c r="I13" s="18"/>
      <c r="J13" s="30" t="s">
        <v>12</v>
      </c>
      <c r="K13" s="18"/>
      <c r="L13" s="18"/>
    </row>
    <row r="14" spans="1:13" ht="14.25" thickBot="1">
      <c r="A14" s="28"/>
      <c r="B14" s="73" t="s">
        <v>32</v>
      </c>
      <c r="C14" s="66" t="s">
        <v>24</v>
      </c>
      <c r="D14" s="67"/>
      <c r="E14" s="32">
        <f t="shared" ref="E14:E17" si="1">ROUND(D14*1.2,2)</f>
        <v>0</v>
      </c>
      <c r="F14" s="29"/>
      <c r="G14" s="30">
        <v>6</v>
      </c>
      <c r="H14" s="31"/>
      <c r="I14" s="18"/>
      <c r="J14" s="34">
        <f t="shared" ref="J14:J17" si="2">D14*G14</f>
        <v>0</v>
      </c>
      <c r="K14" s="18"/>
      <c r="L14" s="18"/>
    </row>
    <row r="15" spans="1:13" ht="14.25" thickBot="1">
      <c r="A15" s="28"/>
      <c r="B15" s="73" t="s">
        <v>33</v>
      </c>
      <c r="C15" s="66" t="s">
        <v>26</v>
      </c>
      <c r="D15" s="67"/>
      <c r="E15" s="32">
        <f t="shared" si="1"/>
        <v>0</v>
      </c>
      <c r="F15" s="29"/>
      <c r="G15" s="30">
        <v>9</v>
      </c>
      <c r="H15" s="31"/>
      <c r="I15" s="18"/>
      <c r="J15" s="34">
        <f t="shared" si="2"/>
        <v>0</v>
      </c>
      <c r="K15" s="18"/>
      <c r="L15" s="18"/>
    </row>
    <row r="16" spans="1:13" ht="14.25" thickBot="1">
      <c r="A16" s="28"/>
      <c r="B16" s="73" t="s">
        <v>34</v>
      </c>
      <c r="C16" s="66" t="s">
        <v>28</v>
      </c>
      <c r="D16" s="67"/>
      <c r="E16" s="32">
        <f t="shared" si="1"/>
        <v>0</v>
      </c>
      <c r="F16" s="29"/>
      <c r="G16" s="30">
        <v>9</v>
      </c>
      <c r="H16" s="31"/>
      <c r="I16" s="18"/>
      <c r="J16" s="34">
        <f t="shared" si="2"/>
        <v>0</v>
      </c>
      <c r="K16" s="18"/>
      <c r="L16" s="18"/>
    </row>
    <row r="17" spans="1:12" ht="14.25" thickBot="1">
      <c r="A17" s="28"/>
      <c r="B17" s="73" t="s">
        <v>35</v>
      </c>
      <c r="C17" s="66" t="s">
        <v>30</v>
      </c>
      <c r="D17" s="67"/>
      <c r="E17" s="32">
        <f t="shared" si="1"/>
        <v>0</v>
      </c>
      <c r="F17" s="29"/>
      <c r="G17" s="30">
        <v>6</v>
      </c>
      <c r="H17" s="31"/>
      <c r="I17" s="18"/>
      <c r="J17" s="34">
        <f t="shared" si="2"/>
        <v>0</v>
      </c>
      <c r="K17" s="18"/>
      <c r="L17" s="34">
        <f>SUM(J14:J17)</f>
        <v>0</v>
      </c>
    </row>
    <row r="18" spans="1:12" ht="14.25" thickBot="1">
      <c r="A18" s="44"/>
      <c r="B18" s="45"/>
      <c r="C18" s="46"/>
      <c r="D18" s="46"/>
      <c r="E18" s="46"/>
      <c r="F18" s="37"/>
      <c r="G18" s="38"/>
      <c r="H18" s="47"/>
      <c r="I18" s="18"/>
      <c r="J18" s="27"/>
      <c r="K18" s="27"/>
      <c r="L18" s="27"/>
    </row>
    <row r="19" spans="1:12" ht="14.25" thickTop="1" thickBot="1">
      <c r="L19" s="72"/>
    </row>
    <row r="20" spans="1:12" ht="15.75" thickTop="1">
      <c r="A20" s="21" t="s">
        <v>36</v>
      </c>
      <c r="B20" s="41"/>
      <c r="C20" s="42"/>
      <c r="D20" s="23"/>
      <c r="E20" s="23"/>
      <c r="F20" s="24"/>
      <c r="G20" s="43"/>
      <c r="H20" s="26"/>
      <c r="I20" s="18"/>
      <c r="J20" s="27"/>
      <c r="K20" s="18"/>
      <c r="L20" s="18"/>
    </row>
    <row r="21" spans="1:12" ht="26.25" thickBot="1">
      <c r="A21" s="28"/>
      <c r="B21" s="68" t="s">
        <v>7</v>
      </c>
      <c r="C21" s="68" t="s">
        <v>8</v>
      </c>
      <c r="D21" s="69" t="s">
        <v>16</v>
      </c>
      <c r="E21" s="69" t="s">
        <v>17</v>
      </c>
      <c r="F21" s="29"/>
      <c r="G21" s="30" t="s">
        <v>11</v>
      </c>
      <c r="H21" s="31"/>
      <c r="I21" s="18"/>
      <c r="J21" s="30" t="s">
        <v>12</v>
      </c>
      <c r="K21" s="18"/>
      <c r="L21" s="18"/>
    </row>
    <row r="22" spans="1:12" ht="14.25" thickBot="1">
      <c r="A22" s="28"/>
      <c r="B22" s="73" t="s">
        <v>37</v>
      </c>
      <c r="C22" s="66" t="s">
        <v>24</v>
      </c>
      <c r="D22" s="67"/>
      <c r="E22" s="32">
        <f t="shared" ref="E22:E25" si="3">ROUND(D22*1.2,2)</f>
        <v>0</v>
      </c>
      <c r="F22" s="29"/>
      <c r="G22" s="30">
        <v>6</v>
      </c>
      <c r="H22" s="31"/>
      <c r="I22" s="18"/>
      <c r="J22" s="34">
        <f t="shared" ref="J22:J25" si="4">D22*G22</f>
        <v>0</v>
      </c>
      <c r="K22" s="18"/>
      <c r="L22" s="18"/>
    </row>
    <row r="23" spans="1:12" ht="14.25" thickBot="1">
      <c r="A23" s="28"/>
      <c r="B23" s="73" t="s">
        <v>38</v>
      </c>
      <c r="C23" s="66" t="s">
        <v>26</v>
      </c>
      <c r="D23" s="67"/>
      <c r="E23" s="32">
        <f t="shared" si="3"/>
        <v>0</v>
      </c>
      <c r="F23" s="29"/>
      <c r="G23" s="30">
        <v>9</v>
      </c>
      <c r="H23" s="31"/>
      <c r="I23" s="18"/>
      <c r="J23" s="34">
        <f t="shared" si="4"/>
        <v>0</v>
      </c>
      <c r="K23" s="18"/>
      <c r="L23" s="18"/>
    </row>
    <row r="24" spans="1:12" ht="14.25" thickBot="1">
      <c r="A24" s="28"/>
      <c r="B24" s="73" t="s">
        <v>39</v>
      </c>
      <c r="C24" s="66" t="s">
        <v>28</v>
      </c>
      <c r="D24" s="67"/>
      <c r="E24" s="32">
        <f t="shared" si="3"/>
        <v>0</v>
      </c>
      <c r="F24" s="29"/>
      <c r="G24" s="30">
        <v>9</v>
      </c>
      <c r="H24" s="31"/>
      <c r="I24" s="18"/>
      <c r="J24" s="34">
        <f t="shared" si="4"/>
        <v>0</v>
      </c>
      <c r="K24" s="18"/>
      <c r="L24" s="18"/>
    </row>
    <row r="25" spans="1:12" ht="14.25" thickBot="1">
      <c r="A25" s="28"/>
      <c r="B25" s="73" t="s">
        <v>40</v>
      </c>
      <c r="C25" s="66" t="s">
        <v>30</v>
      </c>
      <c r="D25" s="67"/>
      <c r="E25" s="32">
        <f t="shared" si="3"/>
        <v>0</v>
      </c>
      <c r="F25" s="29"/>
      <c r="G25" s="30">
        <v>6</v>
      </c>
      <c r="H25" s="31"/>
      <c r="I25" s="18"/>
      <c r="J25" s="34">
        <f t="shared" si="4"/>
        <v>0</v>
      </c>
      <c r="K25" s="18"/>
      <c r="L25" s="34">
        <f>SUM(J22:J25)</f>
        <v>0</v>
      </c>
    </row>
    <row r="26" spans="1:12" ht="14.25" thickBot="1">
      <c r="A26" s="44"/>
      <c r="B26" s="45"/>
      <c r="C26" s="46"/>
      <c r="D26" s="46"/>
      <c r="E26" s="46"/>
      <c r="F26" s="37"/>
      <c r="G26" s="38"/>
      <c r="H26" s="47"/>
      <c r="I26" s="18"/>
      <c r="J26" s="27"/>
      <c r="K26" s="27"/>
      <c r="L26" s="27"/>
    </row>
    <row r="27" spans="1:12" ht="12.75" thickTop="1" thickBot="1"/>
    <row r="28" spans="1:12" ht="15.75" thickTop="1">
      <c r="A28" s="21" t="s">
        <v>41</v>
      </c>
      <c r="B28" s="41"/>
      <c r="C28" s="42"/>
      <c r="D28" s="23"/>
      <c r="E28" s="23"/>
      <c r="F28" s="24"/>
      <c r="G28" s="43"/>
      <c r="H28" s="26"/>
      <c r="I28" s="18"/>
      <c r="J28" s="27"/>
      <c r="K28" s="18"/>
      <c r="L28" s="18"/>
    </row>
    <row r="29" spans="1:12" ht="26.25" thickBot="1">
      <c r="A29" s="28"/>
      <c r="B29" s="68" t="s">
        <v>7</v>
      </c>
      <c r="C29" s="68" t="s">
        <v>8</v>
      </c>
      <c r="D29" s="69" t="s">
        <v>16</v>
      </c>
      <c r="E29" s="69" t="s">
        <v>17</v>
      </c>
      <c r="F29" s="29"/>
      <c r="G29" s="30" t="s">
        <v>11</v>
      </c>
      <c r="H29" s="31"/>
      <c r="I29" s="18"/>
      <c r="J29" s="30" t="s">
        <v>12</v>
      </c>
      <c r="K29" s="18"/>
      <c r="L29" s="18"/>
    </row>
    <row r="30" spans="1:12" ht="14.25" thickBot="1">
      <c r="A30" s="28"/>
      <c r="B30" s="73" t="s">
        <v>42</v>
      </c>
      <c r="C30" s="66" t="s">
        <v>24</v>
      </c>
      <c r="D30" s="67"/>
      <c r="E30" s="32">
        <f t="shared" ref="E30:E33" si="5">ROUND(D30*1.2,2)</f>
        <v>0</v>
      </c>
      <c r="F30" s="29"/>
      <c r="G30" s="30">
        <v>4</v>
      </c>
      <c r="H30" s="31"/>
      <c r="I30" s="18"/>
      <c r="J30" s="34">
        <f t="shared" ref="J30:J33" si="6">D30*G30</f>
        <v>0</v>
      </c>
      <c r="K30" s="18"/>
      <c r="L30" s="18"/>
    </row>
    <row r="31" spans="1:12" ht="14.25" thickBot="1">
      <c r="A31" s="28"/>
      <c r="B31" s="73" t="s">
        <v>43</v>
      </c>
      <c r="C31" s="66" t="s">
        <v>26</v>
      </c>
      <c r="D31" s="67"/>
      <c r="E31" s="32">
        <f t="shared" si="5"/>
        <v>0</v>
      </c>
      <c r="F31" s="29"/>
      <c r="G31" s="30">
        <v>6</v>
      </c>
      <c r="H31" s="31"/>
      <c r="I31" s="18"/>
      <c r="J31" s="34">
        <f t="shared" si="6"/>
        <v>0</v>
      </c>
      <c r="K31" s="18"/>
      <c r="L31" s="18"/>
    </row>
    <row r="32" spans="1:12" ht="14.25" thickBot="1">
      <c r="A32" s="28"/>
      <c r="B32" s="73" t="s">
        <v>44</v>
      </c>
      <c r="C32" s="66" t="s">
        <v>28</v>
      </c>
      <c r="D32" s="67"/>
      <c r="E32" s="32">
        <f t="shared" ref="E32" si="7">ROUND(D32*1.2,2)</f>
        <v>0</v>
      </c>
      <c r="F32" s="29"/>
      <c r="G32" s="30">
        <v>6</v>
      </c>
      <c r="H32" s="31"/>
      <c r="I32" s="18"/>
      <c r="J32" s="34">
        <f t="shared" si="6"/>
        <v>0</v>
      </c>
      <c r="K32" s="18"/>
      <c r="L32" s="18"/>
    </row>
    <row r="33" spans="1:12" ht="14.25" thickBot="1">
      <c r="A33" s="28"/>
      <c r="B33" s="73" t="s">
        <v>45</v>
      </c>
      <c r="C33" s="66" t="s">
        <v>30</v>
      </c>
      <c r="D33" s="67"/>
      <c r="E33" s="32">
        <f t="shared" si="5"/>
        <v>0</v>
      </c>
      <c r="F33" s="29"/>
      <c r="G33" s="30">
        <v>4</v>
      </c>
      <c r="H33" s="31"/>
      <c r="I33" s="18"/>
      <c r="J33" s="34">
        <f t="shared" si="6"/>
        <v>0</v>
      </c>
      <c r="K33" s="18"/>
      <c r="L33" s="34">
        <f>SUM(J30:J33)</f>
        <v>0</v>
      </c>
    </row>
    <row r="34" spans="1:12" ht="14.25" thickBot="1">
      <c r="A34" s="44"/>
      <c r="B34" s="45"/>
      <c r="C34" s="46"/>
      <c r="D34" s="46"/>
      <c r="E34" s="46"/>
      <c r="F34" s="37"/>
      <c r="G34" s="38"/>
      <c r="H34" s="47"/>
      <c r="I34" s="18"/>
      <c r="J34" s="27"/>
      <c r="K34" s="27"/>
      <c r="L34" s="27"/>
    </row>
    <row r="35" spans="1:12" ht="12.75" thickTop="1" thickBot="1"/>
    <row r="36" spans="1:12" ht="15.75" thickTop="1">
      <c r="A36" s="21" t="s">
        <v>46</v>
      </c>
      <c r="B36" s="41"/>
      <c r="C36" s="42"/>
      <c r="D36" s="23"/>
      <c r="E36" s="23"/>
      <c r="F36" s="24"/>
      <c r="G36" s="43"/>
      <c r="H36" s="26"/>
      <c r="I36" s="18"/>
      <c r="J36" s="27"/>
      <c r="K36" s="18"/>
      <c r="L36" s="18"/>
    </row>
    <row r="37" spans="1:12" ht="26.25" thickBot="1">
      <c r="A37" s="28"/>
      <c r="B37" s="68" t="s">
        <v>7</v>
      </c>
      <c r="C37" s="68" t="s">
        <v>8</v>
      </c>
      <c r="D37" s="69" t="s">
        <v>16</v>
      </c>
      <c r="E37" s="69" t="s">
        <v>17</v>
      </c>
      <c r="F37" s="29"/>
      <c r="G37" s="30" t="s">
        <v>11</v>
      </c>
      <c r="H37" s="31"/>
      <c r="I37" s="18"/>
      <c r="J37" s="30" t="s">
        <v>12</v>
      </c>
      <c r="K37" s="18"/>
      <c r="L37" s="18"/>
    </row>
    <row r="38" spans="1:12" ht="14.25" thickBot="1">
      <c r="A38" s="28"/>
      <c r="B38" s="73" t="s">
        <v>47</v>
      </c>
      <c r="C38" s="66" t="s">
        <v>24</v>
      </c>
      <c r="D38" s="67"/>
      <c r="E38" s="32">
        <f t="shared" ref="E38:E41" si="8">ROUND(D38*1.2,2)</f>
        <v>0</v>
      </c>
      <c r="F38" s="29"/>
      <c r="G38" s="30">
        <v>4</v>
      </c>
      <c r="H38" s="31"/>
      <c r="I38" s="18"/>
      <c r="J38" s="34">
        <f t="shared" ref="J38:J41" si="9">D38*G38</f>
        <v>0</v>
      </c>
      <c r="K38" s="18"/>
      <c r="L38" s="18"/>
    </row>
    <row r="39" spans="1:12" ht="14.25" thickBot="1">
      <c r="A39" s="28"/>
      <c r="B39" s="73" t="s">
        <v>48</v>
      </c>
      <c r="C39" s="66" t="s">
        <v>26</v>
      </c>
      <c r="D39" s="67"/>
      <c r="E39" s="32">
        <f t="shared" si="8"/>
        <v>0</v>
      </c>
      <c r="F39" s="29"/>
      <c r="G39" s="30">
        <v>6</v>
      </c>
      <c r="H39" s="31"/>
      <c r="I39" s="18"/>
      <c r="J39" s="34">
        <f t="shared" si="9"/>
        <v>0</v>
      </c>
      <c r="K39" s="18"/>
      <c r="L39" s="18"/>
    </row>
    <row r="40" spans="1:12" ht="14.25" thickBot="1">
      <c r="A40" s="28"/>
      <c r="B40" s="73" t="s">
        <v>49</v>
      </c>
      <c r="C40" s="66" t="s">
        <v>28</v>
      </c>
      <c r="D40" s="67"/>
      <c r="E40" s="32">
        <f t="shared" si="8"/>
        <v>0</v>
      </c>
      <c r="F40" s="29"/>
      <c r="G40" s="30">
        <v>6</v>
      </c>
      <c r="H40" s="31"/>
      <c r="I40" s="18"/>
      <c r="J40" s="34">
        <f t="shared" si="9"/>
        <v>0</v>
      </c>
      <c r="K40" s="18"/>
      <c r="L40" s="18"/>
    </row>
    <row r="41" spans="1:12" ht="14.25" thickBot="1">
      <c r="A41" s="28"/>
      <c r="B41" s="73" t="s">
        <v>50</v>
      </c>
      <c r="C41" s="66" t="s">
        <v>30</v>
      </c>
      <c r="D41" s="67"/>
      <c r="E41" s="32">
        <f t="shared" si="8"/>
        <v>0</v>
      </c>
      <c r="F41" s="29"/>
      <c r="G41" s="30">
        <v>4</v>
      </c>
      <c r="H41" s="31"/>
      <c r="I41" s="18"/>
      <c r="J41" s="34">
        <f t="shared" si="9"/>
        <v>0</v>
      </c>
      <c r="K41" s="18"/>
      <c r="L41" s="34">
        <f>SUM(J38:J41)</f>
        <v>0</v>
      </c>
    </row>
    <row r="42" spans="1:12" ht="14.25" thickBot="1">
      <c r="A42" s="44"/>
      <c r="B42" s="45"/>
      <c r="C42" s="46"/>
      <c r="D42" s="46"/>
      <c r="E42" s="46"/>
      <c r="F42" s="37"/>
      <c r="G42" s="38"/>
      <c r="H42" s="47"/>
      <c r="I42" s="18"/>
      <c r="J42" s="27"/>
      <c r="K42" s="27"/>
      <c r="L42" s="27"/>
    </row>
    <row r="43" spans="1:12" ht="12.75" thickTop="1" thickBot="1"/>
    <row r="44" spans="1:12" ht="15.75" thickTop="1">
      <c r="A44" s="21" t="s">
        <v>51</v>
      </c>
      <c r="B44" s="41"/>
      <c r="C44" s="42"/>
      <c r="D44" s="23"/>
      <c r="E44" s="23"/>
      <c r="F44" s="24"/>
      <c r="G44" s="43"/>
      <c r="H44" s="26"/>
      <c r="I44" s="18"/>
      <c r="J44" s="27"/>
      <c r="K44" s="18"/>
      <c r="L44" s="18"/>
    </row>
    <row r="45" spans="1:12" ht="26.25" thickBot="1">
      <c r="A45" s="28"/>
      <c r="B45" s="68" t="s">
        <v>7</v>
      </c>
      <c r="C45" s="68" t="s">
        <v>8</v>
      </c>
      <c r="D45" s="69" t="s">
        <v>16</v>
      </c>
      <c r="E45" s="69" t="s">
        <v>17</v>
      </c>
      <c r="F45" s="29"/>
      <c r="G45" s="30" t="s">
        <v>11</v>
      </c>
      <c r="H45" s="31"/>
      <c r="I45" s="18"/>
      <c r="J45" s="30" t="s">
        <v>12</v>
      </c>
      <c r="K45" s="18"/>
      <c r="L45" s="18"/>
    </row>
    <row r="46" spans="1:12" ht="14.25" thickBot="1">
      <c r="A46" s="28"/>
      <c r="B46" s="73" t="s">
        <v>52</v>
      </c>
      <c r="C46" s="66" t="s">
        <v>53</v>
      </c>
      <c r="D46" s="67"/>
      <c r="E46" s="32">
        <f t="shared" ref="E46:E49" si="10">ROUND(D46*1.2,2)</f>
        <v>0</v>
      </c>
      <c r="F46" s="29"/>
      <c r="G46" s="30">
        <v>2</v>
      </c>
      <c r="H46" s="31"/>
      <c r="I46" s="18"/>
      <c r="J46" s="34">
        <f t="shared" ref="J46:J49" si="11">D46*G46</f>
        <v>0</v>
      </c>
      <c r="K46" s="18"/>
      <c r="L46" s="18"/>
    </row>
    <row r="47" spans="1:12" ht="14.25" thickBot="1">
      <c r="A47" s="28"/>
      <c r="B47" s="73" t="s">
        <v>54</v>
      </c>
      <c r="C47" s="66" t="s">
        <v>55</v>
      </c>
      <c r="D47" s="67"/>
      <c r="E47" s="32">
        <f t="shared" si="10"/>
        <v>0</v>
      </c>
      <c r="F47" s="29"/>
      <c r="G47" s="30">
        <v>3</v>
      </c>
      <c r="H47" s="31"/>
      <c r="I47" s="18"/>
      <c r="J47" s="34">
        <f t="shared" si="11"/>
        <v>0</v>
      </c>
      <c r="K47" s="18"/>
      <c r="L47" s="18"/>
    </row>
    <row r="48" spans="1:12" ht="14.25" thickBot="1">
      <c r="A48" s="28"/>
      <c r="B48" s="73" t="s">
        <v>56</v>
      </c>
      <c r="C48" s="66" t="s">
        <v>57</v>
      </c>
      <c r="D48" s="67"/>
      <c r="E48" s="32">
        <f t="shared" si="10"/>
        <v>0</v>
      </c>
      <c r="F48" s="29"/>
      <c r="G48" s="30">
        <v>3</v>
      </c>
      <c r="H48" s="31"/>
      <c r="I48" s="18"/>
      <c r="J48" s="34">
        <f t="shared" si="11"/>
        <v>0</v>
      </c>
      <c r="K48" s="18"/>
      <c r="L48" s="18"/>
    </row>
    <row r="49" spans="1:12" ht="14.25" thickBot="1">
      <c r="A49" s="28"/>
      <c r="B49" s="73" t="s">
        <v>58</v>
      </c>
      <c r="C49" s="66" t="s">
        <v>59</v>
      </c>
      <c r="D49" s="67"/>
      <c r="E49" s="32">
        <f t="shared" si="10"/>
        <v>0</v>
      </c>
      <c r="F49" s="29"/>
      <c r="G49" s="30">
        <v>2</v>
      </c>
      <c r="H49" s="31"/>
      <c r="I49" s="18"/>
      <c r="J49" s="34">
        <f t="shared" si="11"/>
        <v>0</v>
      </c>
      <c r="K49" s="18"/>
      <c r="L49" s="34">
        <f>SUM(J46:J49)</f>
        <v>0</v>
      </c>
    </row>
    <row r="50" spans="1:12" ht="14.25" thickBot="1">
      <c r="A50" s="44"/>
      <c r="B50" s="45"/>
      <c r="C50" s="46"/>
      <c r="D50" s="46"/>
      <c r="E50" s="46"/>
      <c r="F50" s="37"/>
      <c r="G50" s="38"/>
      <c r="H50" s="47"/>
      <c r="I50" s="18"/>
      <c r="J50" s="27"/>
      <c r="K50" s="27"/>
      <c r="L50" s="27"/>
    </row>
    <row r="51" spans="1:12" ht="12.75" thickTop="1" thickBot="1"/>
    <row r="52" spans="1:12" ht="15.75" thickTop="1">
      <c r="A52" s="21" t="s">
        <v>60</v>
      </c>
      <c r="B52" s="41"/>
      <c r="C52" s="42"/>
      <c r="D52" s="23"/>
      <c r="E52" s="23"/>
      <c r="F52" s="24"/>
      <c r="G52" s="43"/>
      <c r="H52" s="26"/>
      <c r="I52" s="18"/>
      <c r="J52" s="27"/>
      <c r="K52" s="18"/>
      <c r="L52" s="18"/>
    </row>
    <row r="53" spans="1:12" ht="26.25" thickBot="1">
      <c r="A53" s="28"/>
      <c r="B53" s="68" t="s">
        <v>7</v>
      </c>
      <c r="C53" s="68" t="s">
        <v>8</v>
      </c>
      <c r="D53" s="69" t="s">
        <v>16</v>
      </c>
      <c r="E53" s="69" t="s">
        <v>17</v>
      </c>
      <c r="F53" s="29"/>
      <c r="G53" s="30" t="s">
        <v>11</v>
      </c>
      <c r="H53" s="31"/>
      <c r="I53" s="18"/>
      <c r="J53" s="30" t="s">
        <v>12</v>
      </c>
      <c r="K53" s="18"/>
      <c r="L53" s="18"/>
    </row>
    <row r="54" spans="1:12" ht="14.25" thickBot="1">
      <c r="A54" s="28"/>
      <c r="B54" s="73" t="s">
        <v>61</v>
      </c>
      <c r="C54" s="66" t="s">
        <v>24</v>
      </c>
      <c r="D54" s="67"/>
      <c r="E54" s="32">
        <f t="shared" ref="E54:E57" si="12">ROUND(D54*1.2,2)</f>
        <v>0</v>
      </c>
      <c r="F54" s="29"/>
      <c r="G54" s="30">
        <v>6</v>
      </c>
      <c r="H54" s="31"/>
      <c r="I54" s="18"/>
      <c r="J54" s="34">
        <f t="shared" ref="J54:J57" si="13">D54*G54</f>
        <v>0</v>
      </c>
      <c r="K54" s="18"/>
      <c r="L54" s="18"/>
    </row>
    <row r="55" spans="1:12" ht="14.25" thickBot="1">
      <c r="A55" s="28"/>
      <c r="B55" s="73" t="s">
        <v>62</v>
      </c>
      <c r="C55" s="66" t="s">
        <v>26</v>
      </c>
      <c r="D55" s="67"/>
      <c r="E55" s="32">
        <f t="shared" si="12"/>
        <v>0</v>
      </c>
      <c r="F55" s="29"/>
      <c r="G55" s="30">
        <v>9</v>
      </c>
      <c r="H55" s="31"/>
      <c r="I55" s="18"/>
      <c r="J55" s="34">
        <f t="shared" si="13"/>
        <v>0</v>
      </c>
      <c r="K55" s="18"/>
      <c r="L55" s="18"/>
    </row>
    <row r="56" spans="1:12" ht="14.25" thickBot="1">
      <c r="A56" s="28"/>
      <c r="B56" s="73" t="s">
        <v>63</v>
      </c>
      <c r="C56" s="66" t="s">
        <v>28</v>
      </c>
      <c r="D56" s="67"/>
      <c r="E56" s="32">
        <f t="shared" si="12"/>
        <v>0</v>
      </c>
      <c r="F56" s="29"/>
      <c r="G56" s="30">
        <v>9</v>
      </c>
      <c r="H56" s="31"/>
      <c r="I56" s="18"/>
      <c r="J56" s="34">
        <f t="shared" si="13"/>
        <v>0</v>
      </c>
      <c r="K56" s="18"/>
      <c r="L56" s="18"/>
    </row>
    <row r="57" spans="1:12" ht="14.25" thickBot="1">
      <c r="A57" s="28"/>
      <c r="B57" s="73" t="s">
        <v>64</v>
      </c>
      <c r="C57" s="66" t="s">
        <v>30</v>
      </c>
      <c r="D57" s="67"/>
      <c r="E57" s="32">
        <f t="shared" si="12"/>
        <v>0</v>
      </c>
      <c r="F57" s="29"/>
      <c r="G57" s="30">
        <v>6</v>
      </c>
      <c r="H57" s="31"/>
      <c r="I57" s="18"/>
      <c r="J57" s="34">
        <f t="shared" si="13"/>
        <v>0</v>
      </c>
      <c r="K57" s="18"/>
      <c r="L57" s="34">
        <f>SUM(J54:J57)</f>
        <v>0</v>
      </c>
    </row>
    <row r="58" spans="1:12" ht="14.25" thickBot="1">
      <c r="A58" s="44"/>
      <c r="B58" s="45"/>
      <c r="C58" s="46"/>
      <c r="D58" s="46"/>
      <c r="E58" s="46"/>
      <c r="F58" s="37"/>
      <c r="G58" s="38"/>
      <c r="H58" s="47"/>
      <c r="I58" s="18"/>
      <c r="J58" s="27"/>
      <c r="K58" s="27"/>
      <c r="L58" s="27"/>
    </row>
    <row r="59" spans="1:12" ht="12" thickTop="1"/>
    <row r="60" spans="1:12" ht="12.75">
      <c r="L60" s="59">
        <f xml:space="preserve"> SUM(L57,L49,L41,L33,L25,L17,L9)</f>
        <v>0</v>
      </c>
    </row>
  </sheetData>
  <mergeCells count="1">
    <mergeCell ref="A1:H1"/>
  </mergeCells>
  <pageMargins left="0.7" right="0.7" top="0.75" bottom="0.75" header="0.3" footer="0.3"/>
  <headerFooter>
    <oddFooter>&amp;C_x000D_&amp;1#&amp;"Aptos"&amp;10&amp;K000000 C1 - Interne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6C5BD-6F99-4CE5-9D14-3BC3BC2DB570}">
  <dimension ref="A1:M44"/>
  <sheetViews>
    <sheetView workbookViewId="0">
      <selection activeCell="L38" sqref="L38"/>
    </sheetView>
  </sheetViews>
  <sheetFormatPr baseColWidth="10" defaultColWidth="11.5703125" defaultRowHeight="11.25"/>
  <cols>
    <col min="1" max="1" width="3.85546875" style="1" customWidth="1"/>
    <col min="2" max="2" width="32" style="1" customWidth="1"/>
    <col min="3" max="3" width="55.28515625" style="2" customWidth="1"/>
    <col min="4" max="4" width="19.85546875" style="3" customWidth="1"/>
    <col min="5" max="5" width="17.140625" style="1" customWidth="1"/>
    <col min="6" max="6" width="4.7109375" style="4" customWidth="1"/>
    <col min="7" max="7" width="15.85546875" style="1" customWidth="1"/>
    <col min="8" max="8" width="3.85546875" style="4" customWidth="1"/>
    <col min="9" max="9" width="4.5703125" style="1" customWidth="1"/>
    <col min="10" max="10" width="17.140625" style="1" customWidth="1"/>
    <col min="11" max="11" width="5.28515625" style="1" customWidth="1"/>
    <col min="12" max="12" width="16.42578125" style="1" customWidth="1"/>
    <col min="13" max="13" width="22" style="1" customWidth="1"/>
    <col min="14" max="14" width="23.7109375" style="1" customWidth="1"/>
    <col min="15" max="15" width="20.5703125" style="1" customWidth="1"/>
    <col min="16" max="16384" width="11.5703125" style="1"/>
  </cols>
  <sheetData>
    <row r="1" spans="1:12" s="19" customFormat="1" ht="21.75" thickTop="1" thickBot="1">
      <c r="A1" s="82" t="s">
        <v>65</v>
      </c>
      <c r="B1" s="83"/>
      <c r="C1" s="83"/>
      <c r="D1" s="83"/>
      <c r="E1" s="83"/>
      <c r="F1" s="83"/>
      <c r="G1" s="83"/>
      <c r="H1" s="84"/>
      <c r="I1" s="18"/>
      <c r="L1" s="55"/>
    </row>
    <row r="2" spans="1:12" s="19" customFormat="1" ht="24.75" customHeight="1" thickTop="1" thickBot="1">
      <c r="A2" s="20"/>
      <c r="B2" s="20"/>
      <c r="C2" s="20"/>
      <c r="D2" s="20"/>
    </row>
    <row r="3" spans="1:12" s="19" customFormat="1" ht="21" customHeight="1" thickTop="1">
      <c r="A3" s="21" t="s">
        <v>66</v>
      </c>
      <c r="B3" s="41"/>
      <c r="C3" s="42"/>
      <c r="D3" s="23"/>
      <c r="E3" s="23"/>
      <c r="F3" s="24"/>
      <c r="G3" s="43"/>
      <c r="H3" s="26"/>
      <c r="I3" s="18"/>
      <c r="J3" s="27"/>
      <c r="K3" s="18"/>
      <c r="L3" s="18"/>
    </row>
    <row r="4" spans="1:12" s="19" customFormat="1" ht="26.25" thickBot="1">
      <c r="A4" s="28"/>
      <c r="B4" s="68" t="s">
        <v>7</v>
      </c>
      <c r="C4" s="68" t="s">
        <v>8</v>
      </c>
      <c r="D4" s="69" t="s">
        <v>16</v>
      </c>
      <c r="E4" s="69" t="s">
        <v>17</v>
      </c>
      <c r="F4" s="29"/>
      <c r="G4" s="30" t="s">
        <v>11</v>
      </c>
      <c r="H4" s="31"/>
      <c r="I4" s="18"/>
      <c r="J4" s="30" t="s">
        <v>12</v>
      </c>
      <c r="K4" s="18"/>
      <c r="L4" s="18"/>
    </row>
    <row r="5" spans="1:12" s="19" customFormat="1" ht="14.25" thickBot="1">
      <c r="A5" s="28"/>
      <c r="B5" s="73" t="s">
        <v>67</v>
      </c>
      <c r="C5" s="66" t="s">
        <v>68</v>
      </c>
      <c r="D5" s="67"/>
      <c r="E5" s="32">
        <f t="shared" ref="E5:E13" si="0">ROUND(D5*1.2,2)</f>
        <v>0</v>
      </c>
      <c r="F5" s="29"/>
      <c r="G5" s="30"/>
      <c r="H5" s="31"/>
      <c r="I5" s="18"/>
      <c r="J5" s="34">
        <f t="shared" ref="J5:J13" si="1">D5*G5</f>
        <v>0</v>
      </c>
      <c r="K5" s="18"/>
      <c r="L5" s="18"/>
    </row>
    <row r="6" spans="1:12" s="19" customFormat="1" ht="14.25" thickBot="1">
      <c r="A6" s="28"/>
      <c r="B6" s="73" t="s">
        <v>69</v>
      </c>
      <c r="C6" s="66" t="s">
        <v>70</v>
      </c>
      <c r="D6" s="67"/>
      <c r="E6" s="32">
        <f t="shared" si="0"/>
        <v>0</v>
      </c>
      <c r="F6" s="29"/>
      <c r="G6" s="30"/>
      <c r="H6" s="31"/>
      <c r="I6" s="18"/>
      <c r="J6" s="34">
        <f t="shared" si="1"/>
        <v>0</v>
      </c>
      <c r="K6" s="18"/>
      <c r="L6" s="18"/>
    </row>
    <row r="7" spans="1:12" s="19" customFormat="1" ht="13.5">
      <c r="A7" s="28"/>
      <c r="B7" s="73" t="s">
        <v>71</v>
      </c>
      <c r="C7" s="66" t="s">
        <v>72</v>
      </c>
      <c r="D7" s="67"/>
      <c r="E7" s="32">
        <f t="shared" si="0"/>
        <v>0</v>
      </c>
      <c r="F7" s="29"/>
      <c r="G7" s="30">
        <v>3</v>
      </c>
      <c r="H7" s="31"/>
      <c r="I7" s="18"/>
      <c r="J7" s="34">
        <f t="shared" si="1"/>
        <v>0</v>
      </c>
      <c r="K7" s="18"/>
      <c r="L7" s="18"/>
    </row>
    <row r="8" spans="1:12" s="19" customFormat="1" ht="14.25" thickBot="1">
      <c r="A8" s="28"/>
      <c r="B8" s="73" t="s">
        <v>73</v>
      </c>
      <c r="C8" s="66" t="s">
        <v>68</v>
      </c>
      <c r="D8" s="67"/>
      <c r="E8" s="32">
        <f t="shared" si="0"/>
        <v>0</v>
      </c>
      <c r="F8" s="29"/>
      <c r="G8" s="30"/>
      <c r="H8" s="31"/>
      <c r="I8" s="18"/>
      <c r="J8" s="34">
        <f t="shared" si="1"/>
        <v>0</v>
      </c>
      <c r="K8" s="18"/>
      <c r="L8" s="18"/>
    </row>
    <row r="9" spans="1:12" s="19" customFormat="1" ht="14.25" thickBot="1">
      <c r="A9" s="28"/>
      <c r="B9" s="73" t="s">
        <v>74</v>
      </c>
      <c r="C9" s="66" t="s">
        <v>70</v>
      </c>
      <c r="D9" s="67"/>
      <c r="E9" s="32">
        <f t="shared" si="0"/>
        <v>0</v>
      </c>
      <c r="F9" s="29"/>
      <c r="G9" s="30"/>
      <c r="H9" s="31"/>
      <c r="I9" s="18"/>
      <c r="J9" s="34">
        <f t="shared" si="1"/>
        <v>0</v>
      </c>
      <c r="K9" s="18"/>
      <c r="L9" s="18"/>
    </row>
    <row r="10" spans="1:12" s="19" customFormat="1" ht="14.25" thickBot="1">
      <c r="A10" s="28"/>
      <c r="B10" s="73" t="s">
        <v>75</v>
      </c>
      <c r="C10" s="66" t="s">
        <v>76</v>
      </c>
      <c r="D10" s="67"/>
      <c r="E10" s="32">
        <f t="shared" si="0"/>
        <v>0</v>
      </c>
      <c r="F10" s="29"/>
      <c r="G10" s="30"/>
      <c r="H10" s="31"/>
      <c r="I10" s="18"/>
      <c r="J10" s="34">
        <f t="shared" si="1"/>
        <v>0</v>
      </c>
      <c r="K10" s="18"/>
      <c r="L10" s="18"/>
    </row>
    <row r="11" spans="1:12" s="19" customFormat="1" ht="14.25" thickBot="1">
      <c r="A11" s="28"/>
      <c r="B11" s="73" t="s">
        <v>77</v>
      </c>
      <c r="C11" s="66" t="s">
        <v>76</v>
      </c>
      <c r="D11" s="67"/>
      <c r="E11" s="32">
        <f t="shared" si="0"/>
        <v>0</v>
      </c>
      <c r="F11" s="29"/>
      <c r="G11" s="30"/>
      <c r="H11" s="31"/>
      <c r="I11" s="18"/>
      <c r="J11" s="34">
        <f t="shared" si="1"/>
        <v>0</v>
      </c>
      <c r="K11" s="18"/>
      <c r="L11" s="18"/>
    </row>
    <row r="12" spans="1:12" s="19" customFormat="1" ht="13.5">
      <c r="A12" s="28"/>
      <c r="B12" s="73" t="s">
        <v>78</v>
      </c>
      <c r="C12" s="66" t="s">
        <v>76</v>
      </c>
      <c r="D12" s="67"/>
      <c r="E12" s="32">
        <f t="shared" si="0"/>
        <v>0</v>
      </c>
      <c r="F12" s="29"/>
      <c r="G12" s="30">
        <v>6</v>
      </c>
      <c r="H12" s="31"/>
      <c r="I12" s="18"/>
      <c r="J12" s="34">
        <f t="shared" si="1"/>
        <v>0</v>
      </c>
      <c r="K12" s="18"/>
      <c r="L12" s="18"/>
    </row>
    <row r="13" spans="1:12" s="19" customFormat="1" ht="14.25" thickBot="1">
      <c r="A13" s="28"/>
      <c r="B13" s="73" t="s">
        <v>79</v>
      </c>
      <c r="C13" s="66" t="s">
        <v>70</v>
      </c>
      <c r="D13" s="67"/>
      <c r="E13" s="32">
        <f t="shared" si="0"/>
        <v>0</v>
      </c>
      <c r="F13" s="29"/>
      <c r="G13" s="30">
        <v>6</v>
      </c>
      <c r="H13" s="31"/>
      <c r="I13" s="18"/>
      <c r="J13" s="34">
        <f t="shared" si="1"/>
        <v>0</v>
      </c>
      <c r="K13" s="18"/>
      <c r="L13" s="34">
        <f>SUM(J5:J13)</f>
        <v>0</v>
      </c>
    </row>
    <row r="14" spans="1:12" s="19" customFormat="1" ht="14.25" thickBot="1">
      <c r="A14" s="44"/>
      <c r="B14" s="45"/>
      <c r="C14" s="46"/>
      <c r="D14" s="46"/>
      <c r="E14" s="46"/>
      <c r="F14" s="37"/>
      <c r="G14" s="38"/>
      <c r="H14" s="47"/>
      <c r="I14" s="18"/>
      <c r="J14" s="27"/>
      <c r="K14" s="27"/>
      <c r="L14" s="27"/>
    </row>
    <row r="15" spans="1:12" s="19" customFormat="1" ht="16.5" thickTop="1" thickBot="1">
      <c r="A15" s="20"/>
      <c r="B15" s="20"/>
      <c r="C15" s="20"/>
      <c r="D15" s="20"/>
    </row>
    <row r="16" spans="1:12" s="18" customFormat="1" ht="15.75" thickTop="1">
      <c r="A16" s="21" t="s">
        <v>80</v>
      </c>
      <c r="B16" s="22"/>
      <c r="C16" s="22"/>
      <c r="D16" s="23"/>
      <c r="E16" s="23"/>
      <c r="F16" s="24"/>
      <c r="G16" s="25"/>
      <c r="H16" s="26"/>
      <c r="J16" s="27"/>
      <c r="L16" s="56"/>
    </row>
    <row r="17" spans="1:13" s="18" customFormat="1" ht="26.25" thickBot="1">
      <c r="A17" s="28"/>
      <c r="B17" s="30" t="s">
        <v>7</v>
      </c>
      <c r="C17" s="68" t="s">
        <v>8</v>
      </c>
      <c r="D17" s="69" t="s">
        <v>9</v>
      </c>
      <c r="E17" s="69" t="s">
        <v>10</v>
      </c>
      <c r="F17" s="29"/>
      <c r="G17" s="30" t="s">
        <v>11</v>
      </c>
      <c r="H17" s="31"/>
      <c r="J17" s="30" t="s">
        <v>12</v>
      </c>
      <c r="L17" s="57"/>
    </row>
    <row r="18" spans="1:13" s="18" customFormat="1" ht="14.25" thickBot="1">
      <c r="A18" s="28"/>
      <c r="B18" s="73"/>
      <c r="C18" s="66"/>
      <c r="D18" s="67"/>
      <c r="E18" s="32">
        <f t="shared" ref="E18:E23" si="2">ROUND(D18*1.2,2)</f>
        <v>0</v>
      </c>
      <c r="F18" s="29"/>
      <c r="G18" s="58"/>
      <c r="H18" s="31"/>
      <c r="J18" s="34">
        <f>D18*G18</f>
        <v>0</v>
      </c>
    </row>
    <row r="19" spans="1:13" s="18" customFormat="1" ht="14.25" thickBot="1">
      <c r="A19" s="28"/>
      <c r="B19" s="73"/>
      <c r="C19" s="66"/>
      <c r="D19" s="67"/>
      <c r="E19" s="32">
        <f t="shared" si="2"/>
        <v>0</v>
      </c>
      <c r="F19" s="29"/>
      <c r="G19" s="58"/>
      <c r="H19" s="31"/>
      <c r="J19" s="34">
        <f t="shared" ref="J19:J23" si="3">D19*G19</f>
        <v>0</v>
      </c>
    </row>
    <row r="20" spans="1:13" s="18" customFormat="1" ht="14.25" thickBot="1">
      <c r="A20" s="28"/>
      <c r="B20" s="73" t="s">
        <v>81</v>
      </c>
      <c r="C20" s="66" t="s">
        <v>82</v>
      </c>
      <c r="D20" s="67"/>
      <c r="E20" s="32">
        <f t="shared" si="2"/>
        <v>0</v>
      </c>
      <c r="F20" s="29"/>
      <c r="G20" s="58">
        <v>1</v>
      </c>
      <c r="H20" s="31"/>
      <c r="J20" s="34">
        <f t="shared" si="3"/>
        <v>0</v>
      </c>
    </row>
    <row r="21" spans="1:13" s="18" customFormat="1" ht="14.25" thickBot="1">
      <c r="A21" s="28"/>
      <c r="B21" s="73" t="s">
        <v>83</v>
      </c>
      <c r="C21" s="66" t="s">
        <v>84</v>
      </c>
      <c r="D21" s="67"/>
      <c r="E21" s="32">
        <f t="shared" si="2"/>
        <v>0</v>
      </c>
      <c r="F21" s="29"/>
      <c r="G21" s="58">
        <v>10</v>
      </c>
      <c r="H21" s="31"/>
      <c r="J21" s="34">
        <f t="shared" si="3"/>
        <v>0</v>
      </c>
    </row>
    <row r="22" spans="1:13" s="18" customFormat="1" ht="14.25" thickBot="1">
      <c r="A22" s="28"/>
      <c r="B22" s="73"/>
      <c r="C22" s="66"/>
      <c r="D22" s="67"/>
      <c r="E22" s="32">
        <f t="shared" si="2"/>
        <v>0</v>
      </c>
      <c r="F22" s="29"/>
      <c r="G22" s="58"/>
      <c r="H22" s="31"/>
      <c r="J22" s="34">
        <f t="shared" si="3"/>
        <v>0</v>
      </c>
    </row>
    <row r="23" spans="1:13" s="18" customFormat="1" ht="14.25" thickBot="1">
      <c r="A23" s="28"/>
      <c r="B23" s="73"/>
      <c r="C23" s="66"/>
      <c r="D23" s="67"/>
      <c r="E23" s="32">
        <f t="shared" si="2"/>
        <v>0</v>
      </c>
      <c r="F23" s="29"/>
      <c r="G23" s="58"/>
      <c r="H23" s="31"/>
      <c r="J23" s="34">
        <f t="shared" si="3"/>
        <v>0</v>
      </c>
      <c r="L23" s="34">
        <f>SUM(J18:J23)</f>
        <v>0</v>
      </c>
    </row>
    <row r="24" spans="1:13" s="18" customFormat="1" ht="15" thickBot="1">
      <c r="A24" s="35"/>
      <c r="B24" s="36"/>
      <c r="C24" s="36"/>
      <c r="D24" s="36"/>
      <c r="E24" s="36"/>
      <c r="F24" s="37"/>
      <c r="G24" s="38"/>
      <c r="H24" s="39"/>
      <c r="I24" s="40"/>
      <c r="J24" s="27"/>
    </row>
    <row r="25" spans="1:13" ht="15.75" thickTop="1" thickBot="1">
      <c r="A25" s="70"/>
      <c r="B25" s="71"/>
      <c r="C25" s="71"/>
      <c r="D25" s="71"/>
      <c r="E25" s="71"/>
      <c r="F25" s="71"/>
      <c r="G25" s="70"/>
      <c r="H25" s="71"/>
      <c r="I25" s="71"/>
      <c r="J25" s="70"/>
      <c r="K25" s="71"/>
      <c r="L25" s="57"/>
      <c r="M25" s="57"/>
    </row>
    <row r="26" spans="1:13" ht="23.25" customHeight="1" thickTop="1">
      <c r="A26" s="21" t="s">
        <v>85</v>
      </c>
      <c r="B26" s="41"/>
      <c r="C26" s="42"/>
      <c r="D26" s="23"/>
      <c r="E26" s="23"/>
      <c r="F26" s="24"/>
      <c r="G26" s="43"/>
      <c r="H26" s="26"/>
      <c r="I26" s="18"/>
      <c r="J26" s="27"/>
      <c r="K26" s="18"/>
      <c r="L26" s="18"/>
    </row>
    <row r="27" spans="1:13" ht="26.25" thickBot="1">
      <c r="A27" s="28"/>
      <c r="B27" s="68" t="s">
        <v>7</v>
      </c>
      <c r="C27" s="68" t="s">
        <v>8</v>
      </c>
      <c r="D27" s="69" t="s">
        <v>16</v>
      </c>
      <c r="E27" s="69" t="s">
        <v>17</v>
      </c>
      <c r="F27" s="29"/>
      <c r="G27" s="30" t="s">
        <v>11</v>
      </c>
      <c r="H27" s="31"/>
      <c r="I27" s="18"/>
      <c r="J27" s="30" t="s">
        <v>12</v>
      </c>
      <c r="K27" s="18"/>
      <c r="L27" s="18"/>
    </row>
    <row r="28" spans="1:13" ht="13.5">
      <c r="A28" s="28"/>
      <c r="B28" s="73" t="s">
        <v>86</v>
      </c>
      <c r="C28" s="66" t="s">
        <v>87</v>
      </c>
      <c r="D28" s="67"/>
      <c r="E28" s="32">
        <f t="shared" ref="E28:E30" si="4">ROUND(D28*1.2,2)</f>
        <v>0</v>
      </c>
      <c r="F28" s="29"/>
      <c r="G28" s="30">
        <v>8</v>
      </c>
      <c r="H28" s="31"/>
      <c r="I28" s="18"/>
      <c r="J28" s="34">
        <f t="shared" ref="J28:J30" si="5">D28*G28</f>
        <v>0</v>
      </c>
      <c r="K28" s="18"/>
      <c r="L28" s="18"/>
    </row>
    <row r="29" spans="1:13" ht="14.25" thickBot="1">
      <c r="A29" s="28"/>
      <c r="B29" s="73" t="s">
        <v>88</v>
      </c>
      <c r="C29" s="66" t="s">
        <v>89</v>
      </c>
      <c r="D29" s="67"/>
      <c r="E29" s="32">
        <f t="shared" si="4"/>
        <v>0</v>
      </c>
      <c r="F29" s="29"/>
      <c r="G29" s="30"/>
      <c r="H29" s="31"/>
      <c r="I29" s="18"/>
      <c r="J29" s="34">
        <f t="shared" si="5"/>
        <v>0</v>
      </c>
      <c r="K29" s="18"/>
      <c r="L29" s="18"/>
    </row>
    <row r="30" spans="1:13" ht="14.25" thickBot="1">
      <c r="A30" s="28"/>
      <c r="B30" s="73" t="s">
        <v>90</v>
      </c>
      <c r="C30" s="66" t="s">
        <v>91</v>
      </c>
      <c r="D30" s="67"/>
      <c r="E30" s="32">
        <f t="shared" si="4"/>
        <v>0</v>
      </c>
      <c r="F30" s="29"/>
      <c r="G30" s="30"/>
      <c r="H30" s="31"/>
      <c r="I30" s="18"/>
      <c r="J30" s="34">
        <f t="shared" si="5"/>
        <v>0</v>
      </c>
      <c r="K30" s="18"/>
      <c r="L30" s="34">
        <f>SUM(J28:J30)</f>
        <v>0</v>
      </c>
    </row>
    <row r="31" spans="1:13" ht="14.25" thickBot="1">
      <c r="A31" s="44"/>
      <c r="B31" s="45"/>
      <c r="C31" s="46"/>
      <c r="D31" s="46"/>
      <c r="E31" s="46"/>
      <c r="F31" s="37"/>
      <c r="G31" s="38"/>
      <c r="H31" s="47"/>
      <c r="I31" s="18"/>
      <c r="J31" s="27"/>
      <c r="K31" s="27"/>
      <c r="L31" s="27"/>
    </row>
    <row r="32" spans="1:13" ht="15" thickTop="1" thickBot="1">
      <c r="A32" s="74"/>
      <c r="B32" s="75"/>
      <c r="C32" s="76"/>
      <c r="D32" s="76"/>
      <c r="E32" s="76"/>
      <c r="F32" s="27"/>
      <c r="G32" s="77"/>
      <c r="H32" s="18"/>
      <c r="I32" s="18"/>
      <c r="J32" s="27"/>
      <c r="K32" s="27"/>
      <c r="L32" s="27"/>
    </row>
    <row r="33" spans="1:12" ht="15.75" thickTop="1">
      <c r="A33" s="21" t="s">
        <v>92</v>
      </c>
      <c r="B33" s="41"/>
      <c r="C33" s="42"/>
      <c r="D33" s="23"/>
      <c r="E33" s="23"/>
      <c r="F33" s="24"/>
      <c r="G33" s="43"/>
      <c r="H33" s="26"/>
      <c r="I33" s="18"/>
      <c r="J33" s="27"/>
      <c r="K33" s="18"/>
      <c r="L33" s="18"/>
    </row>
    <row r="34" spans="1:12" ht="26.25" thickBot="1">
      <c r="A34" s="28"/>
      <c r="B34" s="68" t="s">
        <v>7</v>
      </c>
      <c r="C34" s="68" t="s">
        <v>8</v>
      </c>
      <c r="D34" s="69" t="s">
        <v>16</v>
      </c>
      <c r="E34" s="69" t="s">
        <v>17</v>
      </c>
      <c r="F34" s="29"/>
      <c r="G34" s="30" t="s">
        <v>11</v>
      </c>
      <c r="H34" s="31"/>
      <c r="I34" s="18"/>
      <c r="J34" s="30" t="s">
        <v>12</v>
      </c>
      <c r="K34" s="18"/>
      <c r="L34" s="18"/>
    </row>
    <row r="35" spans="1:12" ht="13.5">
      <c r="A35" s="28"/>
      <c r="B35" s="73" t="s">
        <v>93</v>
      </c>
      <c r="C35" s="66" t="s">
        <v>94</v>
      </c>
      <c r="D35" s="67"/>
      <c r="E35" s="32">
        <f t="shared" ref="E35:E36" si="6">ROUND(D35*1.2,2)</f>
        <v>0</v>
      </c>
      <c r="F35" s="29"/>
      <c r="G35" s="30">
        <v>3</v>
      </c>
      <c r="H35" s="31"/>
      <c r="I35" s="18"/>
      <c r="J35" s="34">
        <f t="shared" ref="J35:J36" si="7">D35*G35</f>
        <v>0</v>
      </c>
      <c r="K35" s="18"/>
      <c r="L35" s="18"/>
    </row>
    <row r="36" spans="1:12" ht="14.25" thickBot="1">
      <c r="A36" s="28"/>
      <c r="B36" s="73" t="s">
        <v>95</v>
      </c>
      <c r="C36" s="66" t="s">
        <v>96</v>
      </c>
      <c r="D36" s="67"/>
      <c r="E36" s="32">
        <f t="shared" si="6"/>
        <v>0</v>
      </c>
      <c r="F36" s="29"/>
      <c r="G36" s="30">
        <v>22</v>
      </c>
      <c r="H36" s="31"/>
      <c r="I36" s="18"/>
      <c r="J36" s="34">
        <f t="shared" si="7"/>
        <v>0</v>
      </c>
      <c r="K36" s="18"/>
      <c r="L36" s="34">
        <f>SUM(J35:J36)</f>
        <v>0</v>
      </c>
    </row>
    <row r="37" spans="1:12" ht="14.25" thickBot="1">
      <c r="A37" s="44"/>
      <c r="B37" s="45"/>
      <c r="C37" s="46"/>
      <c r="D37" s="46"/>
      <c r="E37" s="46"/>
      <c r="F37" s="37"/>
      <c r="G37" s="38"/>
      <c r="H37" s="47"/>
      <c r="I37" s="18"/>
      <c r="J37" s="27"/>
      <c r="K37" s="27"/>
      <c r="L37" s="27"/>
    </row>
    <row r="38" spans="1:12" ht="14.25" thickTop="1">
      <c r="A38" s="74"/>
      <c r="B38" s="75"/>
      <c r="C38" s="76"/>
      <c r="D38" s="76"/>
      <c r="E38" s="76"/>
      <c r="F38" s="27"/>
      <c r="G38" s="77"/>
      <c r="H38" s="18"/>
      <c r="I38" s="18"/>
      <c r="J38" s="27"/>
      <c r="K38" s="27"/>
      <c r="L38" s="59">
        <f>+L13+L23+L30+L36</f>
        <v>0</v>
      </c>
    </row>
    <row r="39" spans="1:12" ht="13.5">
      <c r="A39" s="74"/>
      <c r="B39" s="75"/>
      <c r="C39" s="76"/>
      <c r="D39" s="76"/>
      <c r="E39" s="76"/>
      <c r="F39" s="27"/>
      <c r="G39" s="77"/>
      <c r="H39" s="18"/>
      <c r="I39" s="18"/>
      <c r="J39" s="27"/>
      <c r="K39" s="27"/>
      <c r="L39" s="27"/>
    </row>
    <row r="40" spans="1:12" ht="13.5">
      <c r="A40" s="74"/>
      <c r="B40" s="75"/>
      <c r="C40" s="76"/>
      <c r="D40" s="76"/>
      <c r="E40" s="76"/>
      <c r="F40" s="27"/>
      <c r="G40" s="77"/>
      <c r="H40" s="18"/>
      <c r="I40" s="18"/>
      <c r="J40" s="27"/>
      <c r="K40" s="27"/>
      <c r="L40" s="27"/>
    </row>
    <row r="41" spans="1:12" ht="13.5">
      <c r="A41" s="74"/>
      <c r="B41" s="75"/>
      <c r="C41" s="76"/>
      <c r="D41" s="76"/>
      <c r="E41" s="76"/>
      <c r="F41" s="27"/>
      <c r="G41" s="77"/>
      <c r="H41" s="18"/>
      <c r="I41" s="18"/>
      <c r="J41" s="27"/>
      <c r="K41" s="27"/>
      <c r="L41" s="27"/>
    </row>
    <row r="42" spans="1:12" ht="13.5">
      <c r="A42" s="74"/>
      <c r="B42" s="75"/>
      <c r="C42" s="76"/>
      <c r="D42" s="76"/>
      <c r="E42" s="76"/>
      <c r="F42" s="27"/>
      <c r="G42" s="77"/>
      <c r="H42" s="18"/>
      <c r="I42" s="18"/>
      <c r="J42" s="27"/>
      <c r="K42" s="27"/>
      <c r="L42" s="27"/>
    </row>
    <row r="43" spans="1:12" ht="12.75">
      <c r="L43" s="72"/>
    </row>
    <row r="44" spans="1:12" ht="12.75">
      <c r="A44" s="64"/>
      <c r="B44" s="64"/>
      <c r="C44" s="64"/>
      <c r="D44" s="65"/>
      <c r="E44" s="65"/>
      <c r="F44" s="64"/>
      <c r="G44" s="64"/>
      <c r="H44" s="64"/>
      <c r="I44" s="64"/>
      <c r="J44" s="64"/>
    </row>
  </sheetData>
  <mergeCells count="1">
    <mergeCell ref="A1:H1"/>
  </mergeCells>
  <pageMargins left="0.7" right="0.7" top="0.75" bottom="0.75" header="0.3" footer="0.3"/>
  <headerFooter>
    <oddFooter>&amp;C_x000D_&amp;1#&amp;"Aptos"&amp;10&amp;K000000 C1 - Interne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4.9989318521683403E-2"/>
  </sheetPr>
  <dimension ref="A1:C9"/>
  <sheetViews>
    <sheetView zoomScale="97" zoomScaleNormal="100" workbookViewId="0">
      <selection activeCell="C25" sqref="C25"/>
    </sheetView>
  </sheetViews>
  <sheetFormatPr baseColWidth="10" defaultColWidth="11.42578125" defaultRowHeight="13.5"/>
  <cols>
    <col min="1" max="1" width="48.42578125" style="48" customWidth="1"/>
    <col min="2" max="3" width="20.140625" style="48" customWidth="1"/>
    <col min="4" max="6" width="11.42578125" style="48"/>
    <col min="7" max="7" width="21.5703125" style="48" customWidth="1"/>
    <col min="8" max="8" width="17.28515625" style="48" customWidth="1"/>
    <col min="9" max="9" width="17.7109375" style="48" customWidth="1"/>
    <col min="10" max="10" width="11.42578125" style="48"/>
    <col min="11" max="11" width="12.85546875" style="48" bestFit="1" customWidth="1"/>
    <col min="12" max="254" width="11.42578125" style="48"/>
    <col min="255" max="255" width="4.42578125" style="48" customWidth="1"/>
    <col min="256" max="256" width="33.28515625" style="48" customWidth="1"/>
    <col min="257" max="257" width="22.5703125" style="48" bestFit="1" customWidth="1"/>
    <col min="258" max="258" width="23.85546875" style="48" customWidth="1"/>
    <col min="259" max="259" width="22.42578125" style="48" customWidth="1"/>
    <col min="260" max="262" width="11.42578125" style="48"/>
    <col min="263" max="263" width="21.5703125" style="48" customWidth="1"/>
    <col min="264" max="264" width="17.28515625" style="48" customWidth="1"/>
    <col min="265" max="265" width="17.7109375" style="48" customWidth="1"/>
    <col min="266" max="266" width="11.42578125" style="48"/>
    <col min="267" max="267" width="12.85546875" style="48" bestFit="1" customWidth="1"/>
    <col min="268" max="510" width="11.42578125" style="48"/>
    <col min="511" max="511" width="4.42578125" style="48" customWidth="1"/>
    <col min="512" max="512" width="33.28515625" style="48" customWidth="1"/>
    <col min="513" max="513" width="22.5703125" style="48" bestFit="1" customWidth="1"/>
    <col min="514" max="514" width="23.85546875" style="48" customWidth="1"/>
    <col min="515" max="515" width="22.42578125" style="48" customWidth="1"/>
    <col min="516" max="518" width="11.42578125" style="48"/>
    <col min="519" max="519" width="21.5703125" style="48" customWidth="1"/>
    <col min="520" max="520" width="17.28515625" style="48" customWidth="1"/>
    <col min="521" max="521" width="17.7109375" style="48" customWidth="1"/>
    <col min="522" max="522" width="11.42578125" style="48"/>
    <col min="523" max="523" width="12.85546875" style="48" bestFit="1" customWidth="1"/>
    <col min="524" max="766" width="11.42578125" style="48"/>
    <col min="767" max="767" width="4.42578125" style="48" customWidth="1"/>
    <col min="768" max="768" width="33.28515625" style="48" customWidth="1"/>
    <col min="769" max="769" width="22.5703125" style="48" bestFit="1" customWidth="1"/>
    <col min="770" max="770" width="23.85546875" style="48" customWidth="1"/>
    <col min="771" max="771" width="22.42578125" style="48" customWidth="1"/>
    <col min="772" max="774" width="11.42578125" style="48"/>
    <col min="775" max="775" width="21.5703125" style="48" customWidth="1"/>
    <col min="776" max="776" width="17.28515625" style="48" customWidth="1"/>
    <col min="777" max="777" width="17.7109375" style="48" customWidth="1"/>
    <col min="778" max="778" width="11.42578125" style="48"/>
    <col min="779" max="779" width="12.85546875" style="48" bestFit="1" customWidth="1"/>
    <col min="780" max="1022" width="11.42578125" style="48"/>
    <col min="1023" max="1023" width="4.42578125" style="48" customWidth="1"/>
    <col min="1024" max="1024" width="33.28515625" style="48" customWidth="1"/>
    <col min="1025" max="1025" width="22.5703125" style="48" bestFit="1" customWidth="1"/>
    <col min="1026" max="1026" width="23.85546875" style="48" customWidth="1"/>
    <col min="1027" max="1027" width="22.42578125" style="48" customWidth="1"/>
    <col min="1028" max="1030" width="11.42578125" style="48"/>
    <col min="1031" max="1031" width="21.5703125" style="48" customWidth="1"/>
    <col min="1032" max="1032" width="17.28515625" style="48" customWidth="1"/>
    <col min="1033" max="1033" width="17.7109375" style="48" customWidth="1"/>
    <col min="1034" max="1034" width="11.42578125" style="48"/>
    <col min="1035" max="1035" width="12.85546875" style="48" bestFit="1" customWidth="1"/>
    <col min="1036" max="1278" width="11.42578125" style="48"/>
    <col min="1279" max="1279" width="4.42578125" style="48" customWidth="1"/>
    <col min="1280" max="1280" width="33.28515625" style="48" customWidth="1"/>
    <col min="1281" max="1281" width="22.5703125" style="48" bestFit="1" customWidth="1"/>
    <col min="1282" max="1282" width="23.85546875" style="48" customWidth="1"/>
    <col min="1283" max="1283" width="22.42578125" style="48" customWidth="1"/>
    <col min="1284" max="1286" width="11.42578125" style="48"/>
    <col min="1287" max="1287" width="21.5703125" style="48" customWidth="1"/>
    <col min="1288" max="1288" width="17.28515625" style="48" customWidth="1"/>
    <col min="1289" max="1289" width="17.7109375" style="48" customWidth="1"/>
    <col min="1290" max="1290" width="11.42578125" style="48"/>
    <col min="1291" max="1291" width="12.85546875" style="48" bestFit="1" customWidth="1"/>
    <col min="1292" max="1534" width="11.42578125" style="48"/>
    <col min="1535" max="1535" width="4.42578125" style="48" customWidth="1"/>
    <col min="1536" max="1536" width="33.28515625" style="48" customWidth="1"/>
    <col min="1537" max="1537" width="22.5703125" style="48" bestFit="1" customWidth="1"/>
    <col min="1538" max="1538" width="23.85546875" style="48" customWidth="1"/>
    <col min="1539" max="1539" width="22.42578125" style="48" customWidth="1"/>
    <col min="1540" max="1542" width="11.42578125" style="48"/>
    <col min="1543" max="1543" width="21.5703125" style="48" customWidth="1"/>
    <col min="1544" max="1544" width="17.28515625" style="48" customWidth="1"/>
    <col min="1545" max="1545" width="17.7109375" style="48" customWidth="1"/>
    <col min="1546" max="1546" width="11.42578125" style="48"/>
    <col min="1547" max="1547" width="12.85546875" style="48" bestFit="1" customWidth="1"/>
    <col min="1548" max="1790" width="11.42578125" style="48"/>
    <col min="1791" max="1791" width="4.42578125" style="48" customWidth="1"/>
    <col min="1792" max="1792" width="33.28515625" style="48" customWidth="1"/>
    <col min="1793" max="1793" width="22.5703125" style="48" bestFit="1" customWidth="1"/>
    <col min="1794" max="1794" width="23.85546875" style="48" customWidth="1"/>
    <col min="1795" max="1795" width="22.42578125" style="48" customWidth="1"/>
    <col min="1796" max="1798" width="11.42578125" style="48"/>
    <col min="1799" max="1799" width="21.5703125" style="48" customWidth="1"/>
    <col min="1800" max="1800" width="17.28515625" style="48" customWidth="1"/>
    <col min="1801" max="1801" width="17.7109375" style="48" customWidth="1"/>
    <col min="1802" max="1802" width="11.42578125" style="48"/>
    <col min="1803" max="1803" width="12.85546875" style="48" bestFit="1" customWidth="1"/>
    <col min="1804" max="2046" width="11.42578125" style="48"/>
    <col min="2047" max="2047" width="4.42578125" style="48" customWidth="1"/>
    <col min="2048" max="2048" width="33.28515625" style="48" customWidth="1"/>
    <col min="2049" max="2049" width="22.5703125" style="48" bestFit="1" customWidth="1"/>
    <col min="2050" max="2050" width="23.85546875" style="48" customWidth="1"/>
    <col min="2051" max="2051" width="22.42578125" style="48" customWidth="1"/>
    <col min="2052" max="2054" width="11.42578125" style="48"/>
    <col min="2055" max="2055" width="21.5703125" style="48" customWidth="1"/>
    <col min="2056" max="2056" width="17.28515625" style="48" customWidth="1"/>
    <col min="2057" max="2057" width="17.7109375" style="48" customWidth="1"/>
    <col min="2058" max="2058" width="11.42578125" style="48"/>
    <col min="2059" max="2059" width="12.85546875" style="48" bestFit="1" customWidth="1"/>
    <col min="2060" max="2302" width="11.42578125" style="48"/>
    <col min="2303" max="2303" width="4.42578125" style="48" customWidth="1"/>
    <col min="2304" max="2304" width="33.28515625" style="48" customWidth="1"/>
    <col min="2305" max="2305" width="22.5703125" style="48" bestFit="1" customWidth="1"/>
    <col min="2306" max="2306" width="23.85546875" style="48" customWidth="1"/>
    <col min="2307" max="2307" width="22.42578125" style="48" customWidth="1"/>
    <col min="2308" max="2310" width="11.42578125" style="48"/>
    <col min="2311" max="2311" width="21.5703125" style="48" customWidth="1"/>
    <col min="2312" max="2312" width="17.28515625" style="48" customWidth="1"/>
    <col min="2313" max="2313" width="17.7109375" style="48" customWidth="1"/>
    <col min="2314" max="2314" width="11.42578125" style="48"/>
    <col min="2315" max="2315" width="12.85546875" style="48" bestFit="1" customWidth="1"/>
    <col min="2316" max="2558" width="11.42578125" style="48"/>
    <col min="2559" max="2559" width="4.42578125" style="48" customWidth="1"/>
    <col min="2560" max="2560" width="33.28515625" style="48" customWidth="1"/>
    <col min="2561" max="2561" width="22.5703125" style="48" bestFit="1" customWidth="1"/>
    <col min="2562" max="2562" width="23.85546875" style="48" customWidth="1"/>
    <col min="2563" max="2563" width="22.42578125" style="48" customWidth="1"/>
    <col min="2564" max="2566" width="11.42578125" style="48"/>
    <col min="2567" max="2567" width="21.5703125" style="48" customWidth="1"/>
    <col min="2568" max="2568" width="17.28515625" style="48" customWidth="1"/>
    <col min="2569" max="2569" width="17.7109375" style="48" customWidth="1"/>
    <col min="2570" max="2570" width="11.42578125" style="48"/>
    <col min="2571" max="2571" width="12.85546875" style="48" bestFit="1" customWidth="1"/>
    <col min="2572" max="2814" width="11.42578125" style="48"/>
    <col min="2815" max="2815" width="4.42578125" style="48" customWidth="1"/>
    <col min="2816" max="2816" width="33.28515625" style="48" customWidth="1"/>
    <col min="2817" max="2817" width="22.5703125" style="48" bestFit="1" customWidth="1"/>
    <col min="2818" max="2818" width="23.85546875" style="48" customWidth="1"/>
    <col min="2819" max="2819" width="22.42578125" style="48" customWidth="1"/>
    <col min="2820" max="2822" width="11.42578125" style="48"/>
    <col min="2823" max="2823" width="21.5703125" style="48" customWidth="1"/>
    <col min="2824" max="2824" width="17.28515625" style="48" customWidth="1"/>
    <col min="2825" max="2825" width="17.7109375" style="48" customWidth="1"/>
    <col min="2826" max="2826" width="11.42578125" style="48"/>
    <col min="2827" max="2827" width="12.85546875" style="48" bestFit="1" customWidth="1"/>
    <col min="2828" max="3070" width="11.42578125" style="48"/>
    <col min="3071" max="3071" width="4.42578125" style="48" customWidth="1"/>
    <col min="3072" max="3072" width="33.28515625" style="48" customWidth="1"/>
    <col min="3073" max="3073" width="22.5703125" style="48" bestFit="1" customWidth="1"/>
    <col min="3074" max="3074" width="23.85546875" style="48" customWidth="1"/>
    <col min="3075" max="3075" width="22.42578125" style="48" customWidth="1"/>
    <col min="3076" max="3078" width="11.42578125" style="48"/>
    <col min="3079" max="3079" width="21.5703125" style="48" customWidth="1"/>
    <col min="3080" max="3080" width="17.28515625" style="48" customWidth="1"/>
    <col min="3081" max="3081" width="17.7109375" style="48" customWidth="1"/>
    <col min="3082" max="3082" width="11.42578125" style="48"/>
    <col min="3083" max="3083" width="12.85546875" style="48" bestFit="1" customWidth="1"/>
    <col min="3084" max="3326" width="11.42578125" style="48"/>
    <col min="3327" max="3327" width="4.42578125" style="48" customWidth="1"/>
    <col min="3328" max="3328" width="33.28515625" style="48" customWidth="1"/>
    <col min="3329" max="3329" width="22.5703125" style="48" bestFit="1" customWidth="1"/>
    <col min="3330" max="3330" width="23.85546875" style="48" customWidth="1"/>
    <col min="3331" max="3331" width="22.42578125" style="48" customWidth="1"/>
    <col min="3332" max="3334" width="11.42578125" style="48"/>
    <col min="3335" max="3335" width="21.5703125" style="48" customWidth="1"/>
    <col min="3336" max="3336" width="17.28515625" style="48" customWidth="1"/>
    <col min="3337" max="3337" width="17.7109375" style="48" customWidth="1"/>
    <col min="3338" max="3338" width="11.42578125" style="48"/>
    <col min="3339" max="3339" width="12.85546875" style="48" bestFit="1" customWidth="1"/>
    <col min="3340" max="3582" width="11.42578125" style="48"/>
    <col min="3583" max="3583" width="4.42578125" style="48" customWidth="1"/>
    <col min="3584" max="3584" width="33.28515625" style="48" customWidth="1"/>
    <col min="3585" max="3585" width="22.5703125" style="48" bestFit="1" customWidth="1"/>
    <col min="3586" max="3586" width="23.85546875" style="48" customWidth="1"/>
    <col min="3587" max="3587" width="22.42578125" style="48" customWidth="1"/>
    <col min="3588" max="3590" width="11.42578125" style="48"/>
    <col min="3591" max="3591" width="21.5703125" style="48" customWidth="1"/>
    <col min="3592" max="3592" width="17.28515625" style="48" customWidth="1"/>
    <col min="3593" max="3593" width="17.7109375" style="48" customWidth="1"/>
    <col min="3594" max="3594" width="11.42578125" style="48"/>
    <col min="3595" max="3595" width="12.85546875" style="48" bestFit="1" customWidth="1"/>
    <col min="3596" max="3838" width="11.42578125" style="48"/>
    <col min="3839" max="3839" width="4.42578125" style="48" customWidth="1"/>
    <col min="3840" max="3840" width="33.28515625" style="48" customWidth="1"/>
    <col min="3841" max="3841" width="22.5703125" style="48" bestFit="1" customWidth="1"/>
    <col min="3842" max="3842" width="23.85546875" style="48" customWidth="1"/>
    <col min="3843" max="3843" width="22.42578125" style="48" customWidth="1"/>
    <col min="3844" max="3846" width="11.42578125" style="48"/>
    <col min="3847" max="3847" width="21.5703125" style="48" customWidth="1"/>
    <col min="3848" max="3848" width="17.28515625" style="48" customWidth="1"/>
    <col min="3849" max="3849" width="17.7109375" style="48" customWidth="1"/>
    <col min="3850" max="3850" width="11.42578125" style="48"/>
    <col min="3851" max="3851" width="12.85546875" style="48" bestFit="1" customWidth="1"/>
    <col min="3852" max="4094" width="11.42578125" style="48"/>
    <col min="4095" max="4095" width="4.42578125" style="48" customWidth="1"/>
    <col min="4096" max="4096" width="33.28515625" style="48" customWidth="1"/>
    <col min="4097" max="4097" width="22.5703125" style="48" bestFit="1" customWidth="1"/>
    <col min="4098" max="4098" width="23.85546875" style="48" customWidth="1"/>
    <col min="4099" max="4099" width="22.42578125" style="48" customWidth="1"/>
    <col min="4100" max="4102" width="11.42578125" style="48"/>
    <col min="4103" max="4103" width="21.5703125" style="48" customWidth="1"/>
    <col min="4104" max="4104" width="17.28515625" style="48" customWidth="1"/>
    <col min="4105" max="4105" width="17.7109375" style="48" customWidth="1"/>
    <col min="4106" max="4106" width="11.42578125" style="48"/>
    <col min="4107" max="4107" width="12.85546875" style="48" bestFit="1" customWidth="1"/>
    <col min="4108" max="4350" width="11.42578125" style="48"/>
    <col min="4351" max="4351" width="4.42578125" style="48" customWidth="1"/>
    <col min="4352" max="4352" width="33.28515625" style="48" customWidth="1"/>
    <col min="4353" max="4353" width="22.5703125" style="48" bestFit="1" customWidth="1"/>
    <col min="4354" max="4354" width="23.85546875" style="48" customWidth="1"/>
    <col min="4355" max="4355" width="22.42578125" style="48" customWidth="1"/>
    <col min="4356" max="4358" width="11.42578125" style="48"/>
    <col min="4359" max="4359" width="21.5703125" style="48" customWidth="1"/>
    <col min="4360" max="4360" width="17.28515625" style="48" customWidth="1"/>
    <col min="4361" max="4361" width="17.7109375" style="48" customWidth="1"/>
    <col min="4362" max="4362" width="11.42578125" style="48"/>
    <col min="4363" max="4363" width="12.85546875" style="48" bestFit="1" customWidth="1"/>
    <col min="4364" max="4606" width="11.42578125" style="48"/>
    <col min="4607" max="4607" width="4.42578125" style="48" customWidth="1"/>
    <col min="4608" max="4608" width="33.28515625" style="48" customWidth="1"/>
    <col min="4609" max="4609" width="22.5703125" style="48" bestFit="1" customWidth="1"/>
    <col min="4610" max="4610" width="23.85546875" style="48" customWidth="1"/>
    <col min="4611" max="4611" width="22.42578125" style="48" customWidth="1"/>
    <col min="4612" max="4614" width="11.42578125" style="48"/>
    <col min="4615" max="4615" width="21.5703125" style="48" customWidth="1"/>
    <col min="4616" max="4616" width="17.28515625" style="48" customWidth="1"/>
    <col min="4617" max="4617" width="17.7109375" style="48" customWidth="1"/>
    <col min="4618" max="4618" width="11.42578125" style="48"/>
    <col min="4619" max="4619" width="12.85546875" style="48" bestFit="1" customWidth="1"/>
    <col min="4620" max="4862" width="11.42578125" style="48"/>
    <col min="4863" max="4863" width="4.42578125" style="48" customWidth="1"/>
    <col min="4864" max="4864" width="33.28515625" style="48" customWidth="1"/>
    <col min="4865" max="4865" width="22.5703125" style="48" bestFit="1" customWidth="1"/>
    <col min="4866" max="4866" width="23.85546875" style="48" customWidth="1"/>
    <col min="4867" max="4867" width="22.42578125" style="48" customWidth="1"/>
    <col min="4868" max="4870" width="11.42578125" style="48"/>
    <col min="4871" max="4871" width="21.5703125" style="48" customWidth="1"/>
    <col min="4872" max="4872" width="17.28515625" style="48" customWidth="1"/>
    <col min="4873" max="4873" width="17.7109375" style="48" customWidth="1"/>
    <col min="4874" max="4874" width="11.42578125" style="48"/>
    <col min="4875" max="4875" width="12.85546875" style="48" bestFit="1" customWidth="1"/>
    <col min="4876" max="5118" width="11.42578125" style="48"/>
    <col min="5119" max="5119" width="4.42578125" style="48" customWidth="1"/>
    <col min="5120" max="5120" width="33.28515625" style="48" customWidth="1"/>
    <col min="5121" max="5121" width="22.5703125" style="48" bestFit="1" customWidth="1"/>
    <col min="5122" max="5122" width="23.85546875" style="48" customWidth="1"/>
    <col min="5123" max="5123" width="22.42578125" style="48" customWidth="1"/>
    <col min="5124" max="5126" width="11.42578125" style="48"/>
    <col min="5127" max="5127" width="21.5703125" style="48" customWidth="1"/>
    <col min="5128" max="5128" width="17.28515625" style="48" customWidth="1"/>
    <col min="5129" max="5129" width="17.7109375" style="48" customWidth="1"/>
    <col min="5130" max="5130" width="11.42578125" style="48"/>
    <col min="5131" max="5131" width="12.85546875" style="48" bestFit="1" customWidth="1"/>
    <col min="5132" max="5374" width="11.42578125" style="48"/>
    <col min="5375" max="5375" width="4.42578125" style="48" customWidth="1"/>
    <col min="5376" max="5376" width="33.28515625" style="48" customWidth="1"/>
    <col min="5377" max="5377" width="22.5703125" style="48" bestFit="1" customWidth="1"/>
    <col min="5378" max="5378" width="23.85546875" style="48" customWidth="1"/>
    <col min="5379" max="5379" width="22.42578125" style="48" customWidth="1"/>
    <col min="5380" max="5382" width="11.42578125" style="48"/>
    <col min="5383" max="5383" width="21.5703125" style="48" customWidth="1"/>
    <col min="5384" max="5384" width="17.28515625" style="48" customWidth="1"/>
    <col min="5385" max="5385" width="17.7109375" style="48" customWidth="1"/>
    <col min="5386" max="5386" width="11.42578125" style="48"/>
    <col min="5387" max="5387" width="12.85546875" style="48" bestFit="1" customWidth="1"/>
    <col min="5388" max="5630" width="11.42578125" style="48"/>
    <col min="5631" max="5631" width="4.42578125" style="48" customWidth="1"/>
    <col min="5632" max="5632" width="33.28515625" style="48" customWidth="1"/>
    <col min="5633" max="5633" width="22.5703125" style="48" bestFit="1" customWidth="1"/>
    <col min="5634" max="5634" width="23.85546875" style="48" customWidth="1"/>
    <col min="5635" max="5635" width="22.42578125" style="48" customWidth="1"/>
    <col min="5636" max="5638" width="11.42578125" style="48"/>
    <col min="5639" max="5639" width="21.5703125" style="48" customWidth="1"/>
    <col min="5640" max="5640" width="17.28515625" style="48" customWidth="1"/>
    <col min="5641" max="5641" width="17.7109375" style="48" customWidth="1"/>
    <col min="5642" max="5642" width="11.42578125" style="48"/>
    <col min="5643" max="5643" width="12.85546875" style="48" bestFit="1" customWidth="1"/>
    <col min="5644" max="5886" width="11.42578125" style="48"/>
    <col min="5887" max="5887" width="4.42578125" style="48" customWidth="1"/>
    <col min="5888" max="5888" width="33.28515625" style="48" customWidth="1"/>
    <col min="5889" max="5889" width="22.5703125" style="48" bestFit="1" customWidth="1"/>
    <col min="5890" max="5890" width="23.85546875" style="48" customWidth="1"/>
    <col min="5891" max="5891" width="22.42578125" style="48" customWidth="1"/>
    <col min="5892" max="5894" width="11.42578125" style="48"/>
    <col min="5895" max="5895" width="21.5703125" style="48" customWidth="1"/>
    <col min="5896" max="5896" width="17.28515625" style="48" customWidth="1"/>
    <col min="5897" max="5897" width="17.7109375" style="48" customWidth="1"/>
    <col min="5898" max="5898" width="11.42578125" style="48"/>
    <col min="5899" max="5899" width="12.85546875" style="48" bestFit="1" customWidth="1"/>
    <col min="5900" max="6142" width="11.42578125" style="48"/>
    <col min="6143" max="6143" width="4.42578125" style="48" customWidth="1"/>
    <col min="6144" max="6144" width="33.28515625" style="48" customWidth="1"/>
    <col min="6145" max="6145" width="22.5703125" style="48" bestFit="1" customWidth="1"/>
    <col min="6146" max="6146" width="23.85546875" style="48" customWidth="1"/>
    <col min="6147" max="6147" width="22.42578125" style="48" customWidth="1"/>
    <col min="6148" max="6150" width="11.42578125" style="48"/>
    <col min="6151" max="6151" width="21.5703125" style="48" customWidth="1"/>
    <col min="6152" max="6152" width="17.28515625" style="48" customWidth="1"/>
    <col min="6153" max="6153" width="17.7109375" style="48" customWidth="1"/>
    <col min="6154" max="6154" width="11.42578125" style="48"/>
    <col min="6155" max="6155" width="12.85546875" style="48" bestFit="1" customWidth="1"/>
    <col min="6156" max="6398" width="11.42578125" style="48"/>
    <col min="6399" max="6399" width="4.42578125" style="48" customWidth="1"/>
    <col min="6400" max="6400" width="33.28515625" style="48" customWidth="1"/>
    <col min="6401" max="6401" width="22.5703125" style="48" bestFit="1" customWidth="1"/>
    <col min="6402" max="6402" width="23.85546875" style="48" customWidth="1"/>
    <col min="6403" max="6403" width="22.42578125" style="48" customWidth="1"/>
    <col min="6404" max="6406" width="11.42578125" style="48"/>
    <col min="6407" max="6407" width="21.5703125" style="48" customWidth="1"/>
    <col min="6408" max="6408" width="17.28515625" style="48" customWidth="1"/>
    <col min="6409" max="6409" width="17.7109375" style="48" customWidth="1"/>
    <col min="6410" max="6410" width="11.42578125" style="48"/>
    <col min="6411" max="6411" width="12.85546875" style="48" bestFit="1" customWidth="1"/>
    <col min="6412" max="6654" width="11.42578125" style="48"/>
    <col min="6655" max="6655" width="4.42578125" style="48" customWidth="1"/>
    <col min="6656" max="6656" width="33.28515625" style="48" customWidth="1"/>
    <col min="6657" max="6657" width="22.5703125" style="48" bestFit="1" customWidth="1"/>
    <col min="6658" max="6658" width="23.85546875" style="48" customWidth="1"/>
    <col min="6659" max="6659" width="22.42578125" style="48" customWidth="1"/>
    <col min="6660" max="6662" width="11.42578125" style="48"/>
    <col min="6663" max="6663" width="21.5703125" style="48" customWidth="1"/>
    <col min="6664" max="6664" width="17.28515625" style="48" customWidth="1"/>
    <col min="6665" max="6665" width="17.7109375" style="48" customWidth="1"/>
    <col min="6666" max="6666" width="11.42578125" style="48"/>
    <col min="6667" max="6667" width="12.85546875" style="48" bestFit="1" customWidth="1"/>
    <col min="6668" max="6910" width="11.42578125" style="48"/>
    <col min="6911" max="6911" width="4.42578125" style="48" customWidth="1"/>
    <col min="6912" max="6912" width="33.28515625" style="48" customWidth="1"/>
    <col min="6913" max="6913" width="22.5703125" style="48" bestFit="1" customWidth="1"/>
    <col min="6914" max="6914" width="23.85546875" style="48" customWidth="1"/>
    <col min="6915" max="6915" width="22.42578125" style="48" customWidth="1"/>
    <col min="6916" max="6918" width="11.42578125" style="48"/>
    <col min="6919" max="6919" width="21.5703125" style="48" customWidth="1"/>
    <col min="6920" max="6920" width="17.28515625" style="48" customWidth="1"/>
    <col min="6921" max="6921" width="17.7109375" style="48" customWidth="1"/>
    <col min="6922" max="6922" width="11.42578125" style="48"/>
    <col min="6923" max="6923" width="12.85546875" style="48" bestFit="1" customWidth="1"/>
    <col min="6924" max="7166" width="11.42578125" style="48"/>
    <col min="7167" max="7167" width="4.42578125" style="48" customWidth="1"/>
    <col min="7168" max="7168" width="33.28515625" style="48" customWidth="1"/>
    <col min="7169" max="7169" width="22.5703125" style="48" bestFit="1" customWidth="1"/>
    <col min="7170" max="7170" width="23.85546875" style="48" customWidth="1"/>
    <col min="7171" max="7171" width="22.42578125" style="48" customWidth="1"/>
    <col min="7172" max="7174" width="11.42578125" style="48"/>
    <col min="7175" max="7175" width="21.5703125" style="48" customWidth="1"/>
    <col min="7176" max="7176" width="17.28515625" style="48" customWidth="1"/>
    <col min="7177" max="7177" width="17.7109375" style="48" customWidth="1"/>
    <col min="7178" max="7178" width="11.42578125" style="48"/>
    <col min="7179" max="7179" width="12.85546875" style="48" bestFit="1" customWidth="1"/>
    <col min="7180" max="7422" width="11.42578125" style="48"/>
    <col min="7423" max="7423" width="4.42578125" style="48" customWidth="1"/>
    <col min="7424" max="7424" width="33.28515625" style="48" customWidth="1"/>
    <col min="7425" max="7425" width="22.5703125" style="48" bestFit="1" customWidth="1"/>
    <col min="7426" max="7426" width="23.85546875" style="48" customWidth="1"/>
    <col min="7427" max="7427" width="22.42578125" style="48" customWidth="1"/>
    <col min="7428" max="7430" width="11.42578125" style="48"/>
    <col min="7431" max="7431" width="21.5703125" style="48" customWidth="1"/>
    <col min="7432" max="7432" width="17.28515625" style="48" customWidth="1"/>
    <col min="7433" max="7433" width="17.7109375" style="48" customWidth="1"/>
    <col min="7434" max="7434" width="11.42578125" style="48"/>
    <col min="7435" max="7435" width="12.85546875" style="48" bestFit="1" customWidth="1"/>
    <col min="7436" max="7678" width="11.42578125" style="48"/>
    <col min="7679" max="7679" width="4.42578125" style="48" customWidth="1"/>
    <col min="7680" max="7680" width="33.28515625" style="48" customWidth="1"/>
    <col min="7681" max="7681" width="22.5703125" style="48" bestFit="1" customWidth="1"/>
    <col min="7682" max="7682" width="23.85546875" style="48" customWidth="1"/>
    <col min="7683" max="7683" width="22.42578125" style="48" customWidth="1"/>
    <col min="7684" max="7686" width="11.42578125" style="48"/>
    <col min="7687" max="7687" width="21.5703125" style="48" customWidth="1"/>
    <col min="7688" max="7688" width="17.28515625" style="48" customWidth="1"/>
    <col min="7689" max="7689" width="17.7109375" style="48" customWidth="1"/>
    <col min="7690" max="7690" width="11.42578125" style="48"/>
    <col min="7691" max="7691" width="12.85546875" style="48" bestFit="1" customWidth="1"/>
    <col min="7692" max="7934" width="11.42578125" style="48"/>
    <col min="7935" max="7935" width="4.42578125" style="48" customWidth="1"/>
    <col min="7936" max="7936" width="33.28515625" style="48" customWidth="1"/>
    <col min="7937" max="7937" width="22.5703125" style="48" bestFit="1" customWidth="1"/>
    <col min="7938" max="7938" width="23.85546875" style="48" customWidth="1"/>
    <col min="7939" max="7939" width="22.42578125" style="48" customWidth="1"/>
    <col min="7940" max="7942" width="11.42578125" style="48"/>
    <col min="7943" max="7943" width="21.5703125" style="48" customWidth="1"/>
    <col min="7944" max="7944" width="17.28515625" style="48" customWidth="1"/>
    <col min="7945" max="7945" width="17.7109375" style="48" customWidth="1"/>
    <col min="7946" max="7946" width="11.42578125" style="48"/>
    <col min="7947" max="7947" width="12.85546875" style="48" bestFit="1" customWidth="1"/>
    <col min="7948" max="8190" width="11.42578125" style="48"/>
    <col min="8191" max="8191" width="4.42578125" style="48" customWidth="1"/>
    <col min="8192" max="8192" width="33.28515625" style="48" customWidth="1"/>
    <col min="8193" max="8193" width="22.5703125" style="48" bestFit="1" customWidth="1"/>
    <col min="8194" max="8194" width="23.85546875" style="48" customWidth="1"/>
    <col min="8195" max="8195" width="22.42578125" style="48" customWidth="1"/>
    <col min="8196" max="8198" width="11.42578125" style="48"/>
    <col min="8199" max="8199" width="21.5703125" style="48" customWidth="1"/>
    <col min="8200" max="8200" width="17.28515625" style="48" customWidth="1"/>
    <col min="8201" max="8201" width="17.7109375" style="48" customWidth="1"/>
    <col min="8202" max="8202" width="11.42578125" style="48"/>
    <col min="8203" max="8203" width="12.85546875" style="48" bestFit="1" customWidth="1"/>
    <col min="8204" max="8446" width="11.42578125" style="48"/>
    <col min="8447" max="8447" width="4.42578125" style="48" customWidth="1"/>
    <col min="8448" max="8448" width="33.28515625" style="48" customWidth="1"/>
    <col min="8449" max="8449" width="22.5703125" style="48" bestFit="1" customWidth="1"/>
    <col min="8450" max="8450" width="23.85546875" style="48" customWidth="1"/>
    <col min="8451" max="8451" width="22.42578125" style="48" customWidth="1"/>
    <col min="8452" max="8454" width="11.42578125" style="48"/>
    <col min="8455" max="8455" width="21.5703125" style="48" customWidth="1"/>
    <col min="8456" max="8456" width="17.28515625" style="48" customWidth="1"/>
    <col min="8457" max="8457" width="17.7109375" style="48" customWidth="1"/>
    <col min="8458" max="8458" width="11.42578125" style="48"/>
    <col min="8459" max="8459" width="12.85546875" style="48" bestFit="1" customWidth="1"/>
    <col min="8460" max="8702" width="11.42578125" style="48"/>
    <col min="8703" max="8703" width="4.42578125" style="48" customWidth="1"/>
    <col min="8704" max="8704" width="33.28515625" style="48" customWidth="1"/>
    <col min="8705" max="8705" width="22.5703125" style="48" bestFit="1" customWidth="1"/>
    <col min="8706" max="8706" width="23.85546875" style="48" customWidth="1"/>
    <col min="8707" max="8707" width="22.42578125" style="48" customWidth="1"/>
    <col min="8708" max="8710" width="11.42578125" style="48"/>
    <col min="8711" max="8711" width="21.5703125" style="48" customWidth="1"/>
    <col min="8712" max="8712" width="17.28515625" style="48" customWidth="1"/>
    <col min="8713" max="8713" width="17.7109375" style="48" customWidth="1"/>
    <col min="8714" max="8714" width="11.42578125" style="48"/>
    <col min="8715" max="8715" width="12.85546875" style="48" bestFit="1" customWidth="1"/>
    <col min="8716" max="8958" width="11.42578125" style="48"/>
    <col min="8959" max="8959" width="4.42578125" style="48" customWidth="1"/>
    <col min="8960" max="8960" width="33.28515625" style="48" customWidth="1"/>
    <col min="8961" max="8961" width="22.5703125" style="48" bestFit="1" customWidth="1"/>
    <col min="8962" max="8962" width="23.85546875" style="48" customWidth="1"/>
    <col min="8963" max="8963" width="22.42578125" style="48" customWidth="1"/>
    <col min="8964" max="8966" width="11.42578125" style="48"/>
    <col min="8967" max="8967" width="21.5703125" style="48" customWidth="1"/>
    <col min="8968" max="8968" width="17.28515625" style="48" customWidth="1"/>
    <col min="8969" max="8969" width="17.7109375" style="48" customWidth="1"/>
    <col min="8970" max="8970" width="11.42578125" style="48"/>
    <col min="8971" max="8971" width="12.85546875" style="48" bestFit="1" customWidth="1"/>
    <col min="8972" max="9214" width="11.42578125" style="48"/>
    <col min="9215" max="9215" width="4.42578125" style="48" customWidth="1"/>
    <col min="9216" max="9216" width="33.28515625" style="48" customWidth="1"/>
    <col min="9217" max="9217" width="22.5703125" style="48" bestFit="1" customWidth="1"/>
    <col min="9218" max="9218" width="23.85546875" style="48" customWidth="1"/>
    <col min="9219" max="9219" width="22.42578125" style="48" customWidth="1"/>
    <col min="9220" max="9222" width="11.42578125" style="48"/>
    <col min="9223" max="9223" width="21.5703125" style="48" customWidth="1"/>
    <col min="9224" max="9224" width="17.28515625" style="48" customWidth="1"/>
    <col min="9225" max="9225" width="17.7109375" style="48" customWidth="1"/>
    <col min="9226" max="9226" width="11.42578125" style="48"/>
    <col min="9227" max="9227" width="12.85546875" style="48" bestFit="1" customWidth="1"/>
    <col min="9228" max="9470" width="11.42578125" style="48"/>
    <col min="9471" max="9471" width="4.42578125" style="48" customWidth="1"/>
    <col min="9472" max="9472" width="33.28515625" style="48" customWidth="1"/>
    <col min="9473" max="9473" width="22.5703125" style="48" bestFit="1" customWidth="1"/>
    <col min="9474" max="9474" width="23.85546875" style="48" customWidth="1"/>
    <col min="9475" max="9475" width="22.42578125" style="48" customWidth="1"/>
    <col min="9476" max="9478" width="11.42578125" style="48"/>
    <col min="9479" max="9479" width="21.5703125" style="48" customWidth="1"/>
    <col min="9480" max="9480" width="17.28515625" style="48" customWidth="1"/>
    <col min="9481" max="9481" width="17.7109375" style="48" customWidth="1"/>
    <col min="9482" max="9482" width="11.42578125" style="48"/>
    <col min="9483" max="9483" width="12.85546875" style="48" bestFit="1" customWidth="1"/>
    <col min="9484" max="9726" width="11.42578125" style="48"/>
    <col min="9727" max="9727" width="4.42578125" style="48" customWidth="1"/>
    <col min="9728" max="9728" width="33.28515625" style="48" customWidth="1"/>
    <col min="9729" max="9729" width="22.5703125" style="48" bestFit="1" customWidth="1"/>
    <col min="9730" max="9730" width="23.85546875" style="48" customWidth="1"/>
    <col min="9731" max="9731" width="22.42578125" style="48" customWidth="1"/>
    <col min="9732" max="9734" width="11.42578125" style="48"/>
    <col min="9735" max="9735" width="21.5703125" style="48" customWidth="1"/>
    <col min="9736" max="9736" width="17.28515625" style="48" customWidth="1"/>
    <col min="9737" max="9737" width="17.7109375" style="48" customWidth="1"/>
    <col min="9738" max="9738" width="11.42578125" style="48"/>
    <col min="9739" max="9739" width="12.85546875" style="48" bestFit="1" customWidth="1"/>
    <col min="9740" max="9982" width="11.42578125" style="48"/>
    <col min="9983" max="9983" width="4.42578125" style="48" customWidth="1"/>
    <col min="9984" max="9984" width="33.28515625" style="48" customWidth="1"/>
    <col min="9985" max="9985" width="22.5703125" style="48" bestFit="1" customWidth="1"/>
    <col min="9986" max="9986" width="23.85546875" style="48" customWidth="1"/>
    <col min="9987" max="9987" width="22.42578125" style="48" customWidth="1"/>
    <col min="9988" max="9990" width="11.42578125" style="48"/>
    <col min="9991" max="9991" width="21.5703125" style="48" customWidth="1"/>
    <col min="9992" max="9992" width="17.28515625" style="48" customWidth="1"/>
    <col min="9993" max="9993" width="17.7109375" style="48" customWidth="1"/>
    <col min="9994" max="9994" width="11.42578125" style="48"/>
    <col min="9995" max="9995" width="12.85546875" style="48" bestFit="1" customWidth="1"/>
    <col min="9996" max="10238" width="11.42578125" style="48"/>
    <col min="10239" max="10239" width="4.42578125" style="48" customWidth="1"/>
    <col min="10240" max="10240" width="33.28515625" style="48" customWidth="1"/>
    <col min="10241" max="10241" width="22.5703125" style="48" bestFit="1" customWidth="1"/>
    <col min="10242" max="10242" width="23.85546875" style="48" customWidth="1"/>
    <col min="10243" max="10243" width="22.42578125" style="48" customWidth="1"/>
    <col min="10244" max="10246" width="11.42578125" style="48"/>
    <col min="10247" max="10247" width="21.5703125" style="48" customWidth="1"/>
    <col min="10248" max="10248" width="17.28515625" style="48" customWidth="1"/>
    <col min="10249" max="10249" width="17.7109375" style="48" customWidth="1"/>
    <col min="10250" max="10250" width="11.42578125" style="48"/>
    <col min="10251" max="10251" width="12.85546875" style="48" bestFit="1" customWidth="1"/>
    <col min="10252" max="10494" width="11.42578125" style="48"/>
    <col min="10495" max="10495" width="4.42578125" style="48" customWidth="1"/>
    <col min="10496" max="10496" width="33.28515625" style="48" customWidth="1"/>
    <col min="10497" max="10497" width="22.5703125" style="48" bestFit="1" customWidth="1"/>
    <col min="10498" max="10498" width="23.85546875" style="48" customWidth="1"/>
    <col min="10499" max="10499" width="22.42578125" style="48" customWidth="1"/>
    <col min="10500" max="10502" width="11.42578125" style="48"/>
    <col min="10503" max="10503" width="21.5703125" style="48" customWidth="1"/>
    <col min="10504" max="10504" width="17.28515625" style="48" customWidth="1"/>
    <col min="10505" max="10505" width="17.7109375" style="48" customWidth="1"/>
    <col min="10506" max="10506" width="11.42578125" style="48"/>
    <col min="10507" max="10507" width="12.85546875" style="48" bestFit="1" customWidth="1"/>
    <col min="10508" max="10750" width="11.42578125" style="48"/>
    <col min="10751" max="10751" width="4.42578125" style="48" customWidth="1"/>
    <col min="10752" max="10752" width="33.28515625" style="48" customWidth="1"/>
    <col min="10753" max="10753" width="22.5703125" style="48" bestFit="1" customWidth="1"/>
    <col min="10754" max="10754" width="23.85546875" style="48" customWidth="1"/>
    <col min="10755" max="10755" width="22.42578125" style="48" customWidth="1"/>
    <col min="10756" max="10758" width="11.42578125" style="48"/>
    <col min="10759" max="10759" width="21.5703125" style="48" customWidth="1"/>
    <col min="10760" max="10760" width="17.28515625" style="48" customWidth="1"/>
    <col min="10761" max="10761" width="17.7109375" style="48" customWidth="1"/>
    <col min="10762" max="10762" width="11.42578125" style="48"/>
    <col min="10763" max="10763" width="12.85546875" style="48" bestFit="1" customWidth="1"/>
    <col min="10764" max="11006" width="11.42578125" style="48"/>
    <col min="11007" max="11007" width="4.42578125" style="48" customWidth="1"/>
    <col min="11008" max="11008" width="33.28515625" style="48" customWidth="1"/>
    <col min="11009" max="11009" width="22.5703125" style="48" bestFit="1" customWidth="1"/>
    <col min="11010" max="11010" width="23.85546875" style="48" customWidth="1"/>
    <col min="11011" max="11011" width="22.42578125" style="48" customWidth="1"/>
    <col min="11012" max="11014" width="11.42578125" style="48"/>
    <col min="11015" max="11015" width="21.5703125" style="48" customWidth="1"/>
    <col min="11016" max="11016" width="17.28515625" style="48" customWidth="1"/>
    <col min="11017" max="11017" width="17.7109375" style="48" customWidth="1"/>
    <col min="11018" max="11018" width="11.42578125" style="48"/>
    <col min="11019" max="11019" width="12.85546875" style="48" bestFit="1" customWidth="1"/>
    <col min="11020" max="11262" width="11.42578125" style="48"/>
    <col min="11263" max="11263" width="4.42578125" style="48" customWidth="1"/>
    <col min="11264" max="11264" width="33.28515625" style="48" customWidth="1"/>
    <col min="11265" max="11265" width="22.5703125" style="48" bestFit="1" customWidth="1"/>
    <col min="11266" max="11266" width="23.85546875" style="48" customWidth="1"/>
    <col min="11267" max="11267" width="22.42578125" style="48" customWidth="1"/>
    <col min="11268" max="11270" width="11.42578125" style="48"/>
    <col min="11271" max="11271" width="21.5703125" style="48" customWidth="1"/>
    <col min="11272" max="11272" width="17.28515625" style="48" customWidth="1"/>
    <col min="11273" max="11273" width="17.7109375" style="48" customWidth="1"/>
    <col min="11274" max="11274" width="11.42578125" style="48"/>
    <col min="11275" max="11275" width="12.85546875" style="48" bestFit="1" customWidth="1"/>
    <col min="11276" max="11518" width="11.42578125" style="48"/>
    <col min="11519" max="11519" width="4.42578125" style="48" customWidth="1"/>
    <col min="11520" max="11520" width="33.28515625" style="48" customWidth="1"/>
    <col min="11521" max="11521" width="22.5703125" style="48" bestFit="1" customWidth="1"/>
    <col min="11522" max="11522" width="23.85546875" style="48" customWidth="1"/>
    <col min="11523" max="11523" width="22.42578125" style="48" customWidth="1"/>
    <col min="11524" max="11526" width="11.42578125" style="48"/>
    <col min="11527" max="11527" width="21.5703125" style="48" customWidth="1"/>
    <col min="11528" max="11528" width="17.28515625" style="48" customWidth="1"/>
    <col min="11529" max="11529" width="17.7109375" style="48" customWidth="1"/>
    <col min="11530" max="11530" width="11.42578125" style="48"/>
    <col min="11531" max="11531" width="12.85546875" style="48" bestFit="1" customWidth="1"/>
    <col min="11532" max="11774" width="11.42578125" style="48"/>
    <col min="11775" max="11775" width="4.42578125" style="48" customWidth="1"/>
    <col min="11776" max="11776" width="33.28515625" style="48" customWidth="1"/>
    <col min="11777" max="11777" width="22.5703125" style="48" bestFit="1" customWidth="1"/>
    <col min="11778" max="11778" width="23.85546875" style="48" customWidth="1"/>
    <col min="11779" max="11779" width="22.42578125" style="48" customWidth="1"/>
    <col min="11780" max="11782" width="11.42578125" style="48"/>
    <col min="11783" max="11783" width="21.5703125" style="48" customWidth="1"/>
    <col min="11784" max="11784" width="17.28515625" style="48" customWidth="1"/>
    <col min="11785" max="11785" width="17.7109375" style="48" customWidth="1"/>
    <col min="11786" max="11786" width="11.42578125" style="48"/>
    <col min="11787" max="11787" width="12.85546875" style="48" bestFit="1" customWidth="1"/>
    <col min="11788" max="12030" width="11.42578125" style="48"/>
    <col min="12031" max="12031" width="4.42578125" style="48" customWidth="1"/>
    <col min="12032" max="12032" width="33.28515625" style="48" customWidth="1"/>
    <col min="12033" max="12033" width="22.5703125" style="48" bestFit="1" customWidth="1"/>
    <col min="12034" max="12034" width="23.85546875" style="48" customWidth="1"/>
    <col min="12035" max="12035" width="22.42578125" style="48" customWidth="1"/>
    <col min="12036" max="12038" width="11.42578125" style="48"/>
    <col min="12039" max="12039" width="21.5703125" style="48" customWidth="1"/>
    <col min="12040" max="12040" width="17.28515625" style="48" customWidth="1"/>
    <col min="12041" max="12041" width="17.7109375" style="48" customWidth="1"/>
    <col min="12042" max="12042" width="11.42578125" style="48"/>
    <col min="12043" max="12043" width="12.85546875" style="48" bestFit="1" customWidth="1"/>
    <col min="12044" max="12286" width="11.42578125" style="48"/>
    <col min="12287" max="12287" width="4.42578125" style="48" customWidth="1"/>
    <col min="12288" max="12288" width="33.28515625" style="48" customWidth="1"/>
    <col min="12289" max="12289" width="22.5703125" style="48" bestFit="1" customWidth="1"/>
    <col min="12290" max="12290" width="23.85546875" style="48" customWidth="1"/>
    <col min="12291" max="12291" width="22.42578125" style="48" customWidth="1"/>
    <col min="12292" max="12294" width="11.42578125" style="48"/>
    <col min="12295" max="12295" width="21.5703125" style="48" customWidth="1"/>
    <col min="12296" max="12296" width="17.28515625" style="48" customWidth="1"/>
    <col min="12297" max="12297" width="17.7109375" style="48" customWidth="1"/>
    <col min="12298" max="12298" width="11.42578125" style="48"/>
    <col min="12299" max="12299" width="12.85546875" style="48" bestFit="1" customWidth="1"/>
    <col min="12300" max="12542" width="11.42578125" style="48"/>
    <col min="12543" max="12543" width="4.42578125" style="48" customWidth="1"/>
    <col min="12544" max="12544" width="33.28515625" style="48" customWidth="1"/>
    <col min="12545" max="12545" width="22.5703125" style="48" bestFit="1" customWidth="1"/>
    <col min="12546" max="12546" width="23.85546875" style="48" customWidth="1"/>
    <col min="12547" max="12547" width="22.42578125" style="48" customWidth="1"/>
    <col min="12548" max="12550" width="11.42578125" style="48"/>
    <col min="12551" max="12551" width="21.5703125" style="48" customWidth="1"/>
    <col min="12552" max="12552" width="17.28515625" style="48" customWidth="1"/>
    <col min="12553" max="12553" width="17.7109375" style="48" customWidth="1"/>
    <col min="12554" max="12554" width="11.42578125" style="48"/>
    <col min="12555" max="12555" width="12.85546875" style="48" bestFit="1" customWidth="1"/>
    <col min="12556" max="12798" width="11.42578125" style="48"/>
    <col min="12799" max="12799" width="4.42578125" style="48" customWidth="1"/>
    <col min="12800" max="12800" width="33.28515625" style="48" customWidth="1"/>
    <col min="12801" max="12801" width="22.5703125" style="48" bestFit="1" customWidth="1"/>
    <col min="12802" max="12802" width="23.85546875" style="48" customWidth="1"/>
    <col min="12803" max="12803" width="22.42578125" style="48" customWidth="1"/>
    <col min="12804" max="12806" width="11.42578125" style="48"/>
    <col min="12807" max="12807" width="21.5703125" style="48" customWidth="1"/>
    <col min="12808" max="12808" width="17.28515625" style="48" customWidth="1"/>
    <col min="12809" max="12809" width="17.7109375" style="48" customWidth="1"/>
    <col min="12810" max="12810" width="11.42578125" style="48"/>
    <col min="12811" max="12811" width="12.85546875" style="48" bestFit="1" customWidth="1"/>
    <col min="12812" max="13054" width="11.42578125" style="48"/>
    <col min="13055" max="13055" width="4.42578125" style="48" customWidth="1"/>
    <col min="13056" max="13056" width="33.28515625" style="48" customWidth="1"/>
    <col min="13057" max="13057" width="22.5703125" style="48" bestFit="1" customWidth="1"/>
    <col min="13058" max="13058" width="23.85546875" style="48" customWidth="1"/>
    <col min="13059" max="13059" width="22.42578125" style="48" customWidth="1"/>
    <col min="13060" max="13062" width="11.42578125" style="48"/>
    <col min="13063" max="13063" width="21.5703125" style="48" customWidth="1"/>
    <col min="13064" max="13064" width="17.28515625" style="48" customWidth="1"/>
    <col min="13065" max="13065" width="17.7109375" style="48" customWidth="1"/>
    <col min="13066" max="13066" width="11.42578125" style="48"/>
    <col min="13067" max="13067" width="12.85546875" style="48" bestFit="1" customWidth="1"/>
    <col min="13068" max="13310" width="11.42578125" style="48"/>
    <col min="13311" max="13311" width="4.42578125" style="48" customWidth="1"/>
    <col min="13312" max="13312" width="33.28515625" style="48" customWidth="1"/>
    <col min="13313" max="13313" width="22.5703125" style="48" bestFit="1" customWidth="1"/>
    <col min="13314" max="13314" width="23.85546875" style="48" customWidth="1"/>
    <col min="13315" max="13315" width="22.42578125" style="48" customWidth="1"/>
    <col min="13316" max="13318" width="11.42578125" style="48"/>
    <col min="13319" max="13319" width="21.5703125" style="48" customWidth="1"/>
    <col min="13320" max="13320" width="17.28515625" style="48" customWidth="1"/>
    <col min="13321" max="13321" width="17.7109375" style="48" customWidth="1"/>
    <col min="13322" max="13322" width="11.42578125" style="48"/>
    <col min="13323" max="13323" width="12.85546875" style="48" bestFit="1" customWidth="1"/>
    <col min="13324" max="13566" width="11.42578125" style="48"/>
    <col min="13567" max="13567" width="4.42578125" style="48" customWidth="1"/>
    <col min="13568" max="13568" width="33.28515625" style="48" customWidth="1"/>
    <col min="13569" max="13569" width="22.5703125" style="48" bestFit="1" customWidth="1"/>
    <col min="13570" max="13570" width="23.85546875" style="48" customWidth="1"/>
    <col min="13571" max="13571" width="22.42578125" style="48" customWidth="1"/>
    <col min="13572" max="13574" width="11.42578125" style="48"/>
    <col min="13575" max="13575" width="21.5703125" style="48" customWidth="1"/>
    <col min="13576" max="13576" width="17.28515625" style="48" customWidth="1"/>
    <col min="13577" max="13577" width="17.7109375" style="48" customWidth="1"/>
    <col min="13578" max="13578" width="11.42578125" style="48"/>
    <col min="13579" max="13579" width="12.85546875" style="48" bestFit="1" customWidth="1"/>
    <col min="13580" max="13822" width="11.42578125" style="48"/>
    <col min="13823" max="13823" width="4.42578125" style="48" customWidth="1"/>
    <col min="13824" max="13824" width="33.28515625" style="48" customWidth="1"/>
    <col min="13825" max="13825" width="22.5703125" style="48" bestFit="1" customWidth="1"/>
    <col min="13826" max="13826" width="23.85546875" style="48" customWidth="1"/>
    <col min="13827" max="13827" width="22.42578125" style="48" customWidth="1"/>
    <col min="13828" max="13830" width="11.42578125" style="48"/>
    <col min="13831" max="13831" width="21.5703125" style="48" customWidth="1"/>
    <col min="13832" max="13832" width="17.28515625" style="48" customWidth="1"/>
    <col min="13833" max="13833" width="17.7109375" style="48" customWidth="1"/>
    <col min="13834" max="13834" width="11.42578125" style="48"/>
    <col min="13835" max="13835" width="12.85546875" style="48" bestFit="1" customWidth="1"/>
    <col min="13836" max="14078" width="11.42578125" style="48"/>
    <col min="14079" max="14079" width="4.42578125" style="48" customWidth="1"/>
    <col min="14080" max="14080" width="33.28515625" style="48" customWidth="1"/>
    <col min="14081" max="14081" width="22.5703125" style="48" bestFit="1" customWidth="1"/>
    <col min="14082" max="14082" width="23.85546875" style="48" customWidth="1"/>
    <col min="14083" max="14083" width="22.42578125" style="48" customWidth="1"/>
    <col min="14084" max="14086" width="11.42578125" style="48"/>
    <col min="14087" max="14087" width="21.5703125" style="48" customWidth="1"/>
    <col min="14088" max="14088" width="17.28515625" style="48" customWidth="1"/>
    <col min="14089" max="14089" width="17.7109375" style="48" customWidth="1"/>
    <col min="14090" max="14090" width="11.42578125" style="48"/>
    <col min="14091" max="14091" width="12.85546875" style="48" bestFit="1" customWidth="1"/>
    <col min="14092" max="14334" width="11.42578125" style="48"/>
    <col min="14335" max="14335" width="4.42578125" style="48" customWidth="1"/>
    <col min="14336" max="14336" width="33.28515625" style="48" customWidth="1"/>
    <col min="14337" max="14337" width="22.5703125" style="48" bestFit="1" customWidth="1"/>
    <col min="14338" max="14338" width="23.85546875" style="48" customWidth="1"/>
    <col min="14339" max="14339" width="22.42578125" style="48" customWidth="1"/>
    <col min="14340" max="14342" width="11.42578125" style="48"/>
    <col min="14343" max="14343" width="21.5703125" style="48" customWidth="1"/>
    <col min="14344" max="14344" width="17.28515625" style="48" customWidth="1"/>
    <col min="14345" max="14345" width="17.7109375" style="48" customWidth="1"/>
    <col min="14346" max="14346" width="11.42578125" style="48"/>
    <col min="14347" max="14347" width="12.85546875" style="48" bestFit="1" customWidth="1"/>
    <col min="14348" max="14590" width="11.42578125" style="48"/>
    <col min="14591" max="14591" width="4.42578125" style="48" customWidth="1"/>
    <col min="14592" max="14592" width="33.28515625" style="48" customWidth="1"/>
    <col min="14593" max="14593" width="22.5703125" style="48" bestFit="1" customWidth="1"/>
    <col min="14594" max="14594" width="23.85546875" style="48" customWidth="1"/>
    <col min="14595" max="14595" width="22.42578125" style="48" customWidth="1"/>
    <col min="14596" max="14598" width="11.42578125" style="48"/>
    <col min="14599" max="14599" width="21.5703125" style="48" customWidth="1"/>
    <col min="14600" max="14600" width="17.28515625" style="48" customWidth="1"/>
    <col min="14601" max="14601" width="17.7109375" style="48" customWidth="1"/>
    <col min="14602" max="14602" width="11.42578125" style="48"/>
    <col min="14603" max="14603" width="12.85546875" style="48" bestFit="1" customWidth="1"/>
    <col min="14604" max="14846" width="11.42578125" style="48"/>
    <col min="14847" max="14847" width="4.42578125" style="48" customWidth="1"/>
    <col min="14848" max="14848" width="33.28515625" style="48" customWidth="1"/>
    <col min="14849" max="14849" width="22.5703125" style="48" bestFit="1" customWidth="1"/>
    <col min="14850" max="14850" width="23.85546875" style="48" customWidth="1"/>
    <col min="14851" max="14851" width="22.42578125" style="48" customWidth="1"/>
    <col min="14852" max="14854" width="11.42578125" style="48"/>
    <col min="14855" max="14855" width="21.5703125" style="48" customWidth="1"/>
    <col min="14856" max="14856" width="17.28515625" style="48" customWidth="1"/>
    <col min="14857" max="14857" width="17.7109375" style="48" customWidth="1"/>
    <col min="14858" max="14858" width="11.42578125" style="48"/>
    <col min="14859" max="14859" width="12.85546875" style="48" bestFit="1" customWidth="1"/>
    <col min="14860" max="15102" width="11.42578125" style="48"/>
    <col min="15103" max="15103" width="4.42578125" style="48" customWidth="1"/>
    <col min="15104" max="15104" width="33.28515625" style="48" customWidth="1"/>
    <col min="15105" max="15105" width="22.5703125" style="48" bestFit="1" customWidth="1"/>
    <col min="15106" max="15106" width="23.85546875" style="48" customWidth="1"/>
    <col min="15107" max="15107" width="22.42578125" style="48" customWidth="1"/>
    <col min="15108" max="15110" width="11.42578125" style="48"/>
    <col min="15111" max="15111" width="21.5703125" style="48" customWidth="1"/>
    <col min="15112" max="15112" width="17.28515625" style="48" customWidth="1"/>
    <col min="15113" max="15113" width="17.7109375" style="48" customWidth="1"/>
    <col min="15114" max="15114" width="11.42578125" style="48"/>
    <col min="15115" max="15115" width="12.85546875" style="48" bestFit="1" customWidth="1"/>
    <col min="15116" max="15358" width="11.42578125" style="48"/>
    <col min="15359" max="15359" width="4.42578125" style="48" customWidth="1"/>
    <col min="15360" max="15360" width="33.28515625" style="48" customWidth="1"/>
    <col min="15361" max="15361" width="22.5703125" style="48" bestFit="1" customWidth="1"/>
    <col min="15362" max="15362" width="23.85546875" style="48" customWidth="1"/>
    <col min="15363" max="15363" width="22.42578125" style="48" customWidth="1"/>
    <col min="15364" max="15366" width="11.42578125" style="48"/>
    <col min="15367" max="15367" width="21.5703125" style="48" customWidth="1"/>
    <col min="15368" max="15368" width="17.28515625" style="48" customWidth="1"/>
    <col min="15369" max="15369" width="17.7109375" style="48" customWidth="1"/>
    <col min="15370" max="15370" width="11.42578125" style="48"/>
    <col min="15371" max="15371" width="12.85546875" style="48" bestFit="1" customWidth="1"/>
    <col min="15372" max="15614" width="11.42578125" style="48"/>
    <col min="15615" max="15615" width="4.42578125" style="48" customWidth="1"/>
    <col min="15616" max="15616" width="33.28515625" style="48" customWidth="1"/>
    <col min="15617" max="15617" width="22.5703125" style="48" bestFit="1" customWidth="1"/>
    <col min="15618" max="15618" width="23.85546875" style="48" customWidth="1"/>
    <col min="15619" max="15619" width="22.42578125" style="48" customWidth="1"/>
    <col min="15620" max="15622" width="11.42578125" style="48"/>
    <col min="15623" max="15623" width="21.5703125" style="48" customWidth="1"/>
    <col min="15624" max="15624" width="17.28515625" style="48" customWidth="1"/>
    <col min="15625" max="15625" width="17.7109375" style="48" customWidth="1"/>
    <col min="15626" max="15626" width="11.42578125" style="48"/>
    <col min="15627" max="15627" width="12.85546875" style="48" bestFit="1" customWidth="1"/>
    <col min="15628" max="15870" width="11.42578125" style="48"/>
    <col min="15871" max="15871" width="4.42578125" style="48" customWidth="1"/>
    <col min="15872" max="15872" width="33.28515625" style="48" customWidth="1"/>
    <col min="15873" max="15873" width="22.5703125" style="48" bestFit="1" customWidth="1"/>
    <col min="15874" max="15874" width="23.85546875" style="48" customWidth="1"/>
    <col min="15875" max="15875" width="22.42578125" style="48" customWidth="1"/>
    <col min="15876" max="15878" width="11.42578125" style="48"/>
    <col min="15879" max="15879" width="21.5703125" style="48" customWidth="1"/>
    <col min="15880" max="15880" width="17.28515625" style="48" customWidth="1"/>
    <col min="15881" max="15881" width="17.7109375" style="48" customWidth="1"/>
    <col min="15882" max="15882" width="11.42578125" style="48"/>
    <col min="15883" max="15883" width="12.85546875" style="48" bestFit="1" customWidth="1"/>
    <col min="15884" max="16126" width="11.42578125" style="48"/>
    <col min="16127" max="16127" width="4.42578125" style="48" customWidth="1"/>
    <col min="16128" max="16128" width="33.28515625" style="48" customWidth="1"/>
    <col min="16129" max="16129" width="22.5703125" style="48" bestFit="1" customWidth="1"/>
    <col min="16130" max="16130" width="23.85546875" style="48" customWidth="1"/>
    <col min="16131" max="16131" width="22.42578125" style="48" customWidth="1"/>
    <col min="16132" max="16134" width="11.42578125" style="48"/>
    <col min="16135" max="16135" width="21.5703125" style="48" customWidth="1"/>
    <col min="16136" max="16136" width="17.28515625" style="48" customWidth="1"/>
    <col min="16137" max="16137" width="17.7109375" style="48" customWidth="1"/>
    <col min="16138" max="16138" width="11.42578125" style="48"/>
    <col min="16139" max="16139" width="12.85546875" style="48" bestFit="1" customWidth="1"/>
    <col min="16140" max="16384" width="11.42578125" style="48"/>
  </cols>
  <sheetData>
    <row r="1" spans="1:3" ht="15.75">
      <c r="A1" s="85" t="s">
        <v>97</v>
      </c>
      <c r="B1" s="85"/>
      <c r="C1" s="85"/>
    </row>
    <row r="2" spans="1:3" ht="14.25" thickBot="1"/>
    <row r="3" spans="1:3" ht="21.75" customHeight="1" thickBot="1">
      <c r="A3" s="49" t="s">
        <v>98</v>
      </c>
      <c r="B3" s="50" t="s">
        <v>99</v>
      </c>
      <c r="C3" s="50" t="s">
        <v>100</v>
      </c>
    </row>
    <row r="4" spans="1:3" ht="18.75" customHeight="1">
      <c r="A4" s="52" t="s">
        <v>101</v>
      </c>
      <c r="B4" s="80">
        <f>+'BPU Maint et logiciel '!L14</f>
        <v>0</v>
      </c>
      <c r="C4" s="80">
        <f t="shared" ref="C4:C6" si="0">B4*1.2</f>
        <v>0</v>
      </c>
    </row>
    <row r="5" spans="1:3" ht="18.75" customHeight="1">
      <c r="A5" s="52" t="s">
        <v>120</v>
      </c>
      <c r="B5" s="51">
        <f>+'BPU UO'!L60</f>
        <v>0</v>
      </c>
      <c r="C5" s="51">
        <f t="shared" si="0"/>
        <v>0</v>
      </c>
    </row>
    <row r="6" spans="1:3" ht="18.75" customHeight="1">
      <c r="A6" s="52" t="s">
        <v>103</v>
      </c>
      <c r="B6" s="51">
        <f>+'BPU Formation'!L38</f>
        <v>0</v>
      </c>
      <c r="C6" s="51">
        <f t="shared" si="0"/>
        <v>0</v>
      </c>
    </row>
    <row r="7" spans="1:3" ht="18.75" customHeight="1" thickBot="1">
      <c r="A7" s="53" t="s">
        <v>104</v>
      </c>
      <c r="B7" s="81">
        <f>SUM(B4:B6)</f>
        <v>0</v>
      </c>
      <c r="C7" s="81">
        <f>SUM(C4:C6)</f>
        <v>0</v>
      </c>
    </row>
    <row r="9" spans="1:3">
      <c r="A9" s="60" t="s">
        <v>122</v>
      </c>
      <c r="B9" s="61">
        <f>B7*2</f>
        <v>0</v>
      </c>
      <c r="C9" s="61">
        <f>B9*1.2</f>
        <v>0</v>
      </c>
    </row>
  </sheetData>
  <mergeCells count="1">
    <mergeCell ref="A1:C1"/>
  </mergeCells>
  <printOptions horizontalCentered="1"/>
  <pageMargins left="0.31496062992125984" right="0.19685039370078741" top="0.98425196850393704" bottom="0.47244094488188981" header="0.23622047244094491" footer="0.15748031496062992"/>
  <pageSetup paperSize="9" fitToWidth="0" orientation="portrait" r:id="rId1"/>
  <headerFooter>
    <oddHeader xml:space="preserve">&amp;LAssistance Publique - 
Hôpitaux de Paris&amp;C&amp;"Arial,Gras"&amp;14MNSC KALILAB 2020-2024&amp;RConsultation 20.091 </oddHeader>
    <oddFooter>&amp;L&amp;"Century Gothic,Normal"&amp;F - &amp;A&amp;C_x000D_&amp;1#&amp;"Aptos"&amp;10&amp;K000000 C1 - Interne&amp;R&amp;"Century Gothic,Normal"&amp;P/&amp;N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A927F-7AE7-40AF-A395-8832C473622D}">
  <sheetPr>
    <tabColor theme="0" tint="-4.9989318521683403E-2"/>
  </sheetPr>
  <dimension ref="A1:C5"/>
  <sheetViews>
    <sheetView zoomScale="97" zoomScaleNormal="100" workbookViewId="0">
      <selection activeCell="A4" sqref="A4"/>
    </sheetView>
  </sheetViews>
  <sheetFormatPr baseColWidth="10" defaultColWidth="11.42578125" defaultRowHeight="13.5"/>
  <cols>
    <col min="1" max="1" width="48.42578125" style="48" customWidth="1"/>
    <col min="2" max="3" width="20.140625" style="48" customWidth="1"/>
    <col min="4" max="6" width="11.42578125" style="48"/>
    <col min="7" max="7" width="21.5703125" style="48" customWidth="1"/>
    <col min="8" max="8" width="17.28515625" style="48" customWidth="1"/>
    <col min="9" max="9" width="17.7109375" style="48" customWidth="1"/>
    <col min="10" max="10" width="11.42578125" style="48"/>
    <col min="11" max="11" width="12.85546875" style="48" bestFit="1" customWidth="1"/>
    <col min="12" max="254" width="11.42578125" style="48"/>
    <col min="255" max="255" width="4.42578125" style="48" customWidth="1"/>
    <col min="256" max="256" width="33.28515625" style="48" customWidth="1"/>
    <col min="257" max="257" width="22.5703125" style="48" bestFit="1" customWidth="1"/>
    <col min="258" max="258" width="23.85546875" style="48" customWidth="1"/>
    <col min="259" max="259" width="22.42578125" style="48" customWidth="1"/>
    <col min="260" max="262" width="11.42578125" style="48"/>
    <col min="263" max="263" width="21.5703125" style="48" customWidth="1"/>
    <col min="264" max="264" width="17.28515625" style="48" customWidth="1"/>
    <col min="265" max="265" width="17.7109375" style="48" customWidth="1"/>
    <col min="266" max="266" width="11.42578125" style="48"/>
    <col min="267" max="267" width="12.85546875" style="48" bestFit="1" customWidth="1"/>
    <col min="268" max="510" width="11.42578125" style="48"/>
    <col min="511" max="511" width="4.42578125" style="48" customWidth="1"/>
    <col min="512" max="512" width="33.28515625" style="48" customWidth="1"/>
    <col min="513" max="513" width="22.5703125" style="48" bestFit="1" customWidth="1"/>
    <col min="514" max="514" width="23.85546875" style="48" customWidth="1"/>
    <col min="515" max="515" width="22.42578125" style="48" customWidth="1"/>
    <col min="516" max="518" width="11.42578125" style="48"/>
    <col min="519" max="519" width="21.5703125" style="48" customWidth="1"/>
    <col min="520" max="520" width="17.28515625" style="48" customWidth="1"/>
    <col min="521" max="521" width="17.7109375" style="48" customWidth="1"/>
    <col min="522" max="522" width="11.42578125" style="48"/>
    <col min="523" max="523" width="12.85546875" style="48" bestFit="1" customWidth="1"/>
    <col min="524" max="766" width="11.42578125" style="48"/>
    <col min="767" max="767" width="4.42578125" style="48" customWidth="1"/>
    <col min="768" max="768" width="33.28515625" style="48" customWidth="1"/>
    <col min="769" max="769" width="22.5703125" style="48" bestFit="1" customWidth="1"/>
    <col min="770" max="770" width="23.85546875" style="48" customWidth="1"/>
    <col min="771" max="771" width="22.42578125" style="48" customWidth="1"/>
    <col min="772" max="774" width="11.42578125" style="48"/>
    <col min="775" max="775" width="21.5703125" style="48" customWidth="1"/>
    <col min="776" max="776" width="17.28515625" style="48" customWidth="1"/>
    <col min="777" max="777" width="17.7109375" style="48" customWidth="1"/>
    <col min="778" max="778" width="11.42578125" style="48"/>
    <col min="779" max="779" width="12.85546875" style="48" bestFit="1" customWidth="1"/>
    <col min="780" max="1022" width="11.42578125" style="48"/>
    <col min="1023" max="1023" width="4.42578125" style="48" customWidth="1"/>
    <col min="1024" max="1024" width="33.28515625" style="48" customWidth="1"/>
    <col min="1025" max="1025" width="22.5703125" style="48" bestFit="1" customWidth="1"/>
    <col min="1026" max="1026" width="23.85546875" style="48" customWidth="1"/>
    <col min="1027" max="1027" width="22.42578125" style="48" customWidth="1"/>
    <col min="1028" max="1030" width="11.42578125" style="48"/>
    <col min="1031" max="1031" width="21.5703125" style="48" customWidth="1"/>
    <col min="1032" max="1032" width="17.28515625" style="48" customWidth="1"/>
    <col min="1033" max="1033" width="17.7109375" style="48" customWidth="1"/>
    <col min="1034" max="1034" width="11.42578125" style="48"/>
    <col min="1035" max="1035" width="12.85546875" style="48" bestFit="1" customWidth="1"/>
    <col min="1036" max="1278" width="11.42578125" style="48"/>
    <col min="1279" max="1279" width="4.42578125" style="48" customWidth="1"/>
    <col min="1280" max="1280" width="33.28515625" style="48" customWidth="1"/>
    <col min="1281" max="1281" width="22.5703125" style="48" bestFit="1" customWidth="1"/>
    <col min="1282" max="1282" width="23.85546875" style="48" customWidth="1"/>
    <col min="1283" max="1283" width="22.42578125" style="48" customWidth="1"/>
    <col min="1284" max="1286" width="11.42578125" style="48"/>
    <col min="1287" max="1287" width="21.5703125" style="48" customWidth="1"/>
    <col min="1288" max="1288" width="17.28515625" style="48" customWidth="1"/>
    <col min="1289" max="1289" width="17.7109375" style="48" customWidth="1"/>
    <col min="1290" max="1290" width="11.42578125" style="48"/>
    <col min="1291" max="1291" width="12.85546875" style="48" bestFit="1" customWidth="1"/>
    <col min="1292" max="1534" width="11.42578125" style="48"/>
    <col min="1535" max="1535" width="4.42578125" style="48" customWidth="1"/>
    <col min="1536" max="1536" width="33.28515625" style="48" customWidth="1"/>
    <col min="1537" max="1537" width="22.5703125" style="48" bestFit="1" customWidth="1"/>
    <col min="1538" max="1538" width="23.85546875" style="48" customWidth="1"/>
    <col min="1539" max="1539" width="22.42578125" style="48" customWidth="1"/>
    <col min="1540" max="1542" width="11.42578125" style="48"/>
    <col min="1543" max="1543" width="21.5703125" style="48" customWidth="1"/>
    <col min="1544" max="1544" width="17.28515625" style="48" customWidth="1"/>
    <col min="1545" max="1545" width="17.7109375" style="48" customWidth="1"/>
    <col min="1546" max="1546" width="11.42578125" style="48"/>
    <col min="1547" max="1547" width="12.85546875" style="48" bestFit="1" customWidth="1"/>
    <col min="1548" max="1790" width="11.42578125" style="48"/>
    <col min="1791" max="1791" width="4.42578125" style="48" customWidth="1"/>
    <col min="1792" max="1792" width="33.28515625" style="48" customWidth="1"/>
    <col min="1793" max="1793" width="22.5703125" style="48" bestFit="1" customWidth="1"/>
    <col min="1794" max="1794" width="23.85546875" style="48" customWidth="1"/>
    <col min="1795" max="1795" width="22.42578125" style="48" customWidth="1"/>
    <col min="1796" max="1798" width="11.42578125" style="48"/>
    <col min="1799" max="1799" width="21.5703125" style="48" customWidth="1"/>
    <col min="1800" max="1800" width="17.28515625" style="48" customWidth="1"/>
    <col min="1801" max="1801" width="17.7109375" style="48" customWidth="1"/>
    <col min="1802" max="1802" width="11.42578125" style="48"/>
    <col min="1803" max="1803" width="12.85546875" style="48" bestFit="1" customWidth="1"/>
    <col min="1804" max="2046" width="11.42578125" style="48"/>
    <col min="2047" max="2047" width="4.42578125" style="48" customWidth="1"/>
    <col min="2048" max="2048" width="33.28515625" style="48" customWidth="1"/>
    <col min="2049" max="2049" width="22.5703125" style="48" bestFit="1" customWidth="1"/>
    <col min="2050" max="2050" width="23.85546875" style="48" customWidth="1"/>
    <col min="2051" max="2051" width="22.42578125" style="48" customWidth="1"/>
    <col min="2052" max="2054" width="11.42578125" style="48"/>
    <col min="2055" max="2055" width="21.5703125" style="48" customWidth="1"/>
    <col min="2056" max="2056" width="17.28515625" style="48" customWidth="1"/>
    <col min="2057" max="2057" width="17.7109375" style="48" customWidth="1"/>
    <col min="2058" max="2058" width="11.42578125" style="48"/>
    <col min="2059" max="2059" width="12.85546875" style="48" bestFit="1" customWidth="1"/>
    <col min="2060" max="2302" width="11.42578125" style="48"/>
    <col min="2303" max="2303" width="4.42578125" style="48" customWidth="1"/>
    <col min="2304" max="2304" width="33.28515625" style="48" customWidth="1"/>
    <col min="2305" max="2305" width="22.5703125" style="48" bestFit="1" customWidth="1"/>
    <col min="2306" max="2306" width="23.85546875" style="48" customWidth="1"/>
    <col min="2307" max="2307" width="22.42578125" style="48" customWidth="1"/>
    <col min="2308" max="2310" width="11.42578125" style="48"/>
    <col min="2311" max="2311" width="21.5703125" style="48" customWidth="1"/>
    <col min="2312" max="2312" width="17.28515625" style="48" customWidth="1"/>
    <col min="2313" max="2313" width="17.7109375" style="48" customWidth="1"/>
    <col min="2314" max="2314" width="11.42578125" style="48"/>
    <col min="2315" max="2315" width="12.85546875" style="48" bestFit="1" customWidth="1"/>
    <col min="2316" max="2558" width="11.42578125" style="48"/>
    <col min="2559" max="2559" width="4.42578125" style="48" customWidth="1"/>
    <col min="2560" max="2560" width="33.28515625" style="48" customWidth="1"/>
    <col min="2561" max="2561" width="22.5703125" style="48" bestFit="1" customWidth="1"/>
    <col min="2562" max="2562" width="23.85546875" style="48" customWidth="1"/>
    <col min="2563" max="2563" width="22.42578125" style="48" customWidth="1"/>
    <col min="2564" max="2566" width="11.42578125" style="48"/>
    <col min="2567" max="2567" width="21.5703125" style="48" customWidth="1"/>
    <col min="2568" max="2568" width="17.28515625" style="48" customWidth="1"/>
    <col min="2569" max="2569" width="17.7109375" style="48" customWidth="1"/>
    <col min="2570" max="2570" width="11.42578125" style="48"/>
    <col min="2571" max="2571" width="12.85546875" style="48" bestFit="1" customWidth="1"/>
    <col min="2572" max="2814" width="11.42578125" style="48"/>
    <col min="2815" max="2815" width="4.42578125" style="48" customWidth="1"/>
    <col min="2816" max="2816" width="33.28515625" style="48" customWidth="1"/>
    <col min="2817" max="2817" width="22.5703125" style="48" bestFit="1" customWidth="1"/>
    <col min="2818" max="2818" width="23.85546875" style="48" customWidth="1"/>
    <col min="2819" max="2819" width="22.42578125" style="48" customWidth="1"/>
    <col min="2820" max="2822" width="11.42578125" style="48"/>
    <col min="2823" max="2823" width="21.5703125" style="48" customWidth="1"/>
    <col min="2824" max="2824" width="17.28515625" style="48" customWidth="1"/>
    <col min="2825" max="2825" width="17.7109375" style="48" customWidth="1"/>
    <col min="2826" max="2826" width="11.42578125" style="48"/>
    <col min="2827" max="2827" width="12.85546875" style="48" bestFit="1" customWidth="1"/>
    <col min="2828" max="3070" width="11.42578125" style="48"/>
    <col min="3071" max="3071" width="4.42578125" style="48" customWidth="1"/>
    <col min="3072" max="3072" width="33.28515625" style="48" customWidth="1"/>
    <col min="3073" max="3073" width="22.5703125" style="48" bestFit="1" customWidth="1"/>
    <col min="3074" max="3074" width="23.85546875" style="48" customWidth="1"/>
    <col min="3075" max="3075" width="22.42578125" style="48" customWidth="1"/>
    <col min="3076" max="3078" width="11.42578125" style="48"/>
    <col min="3079" max="3079" width="21.5703125" style="48" customWidth="1"/>
    <col min="3080" max="3080" width="17.28515625" style="48" customWidth="1"/>
    <col min="3081" max="3081" width="17.7109375" style="48" customWidth="1"/>
    <col min="3082" max="3082" width="11.42578125" style="48"/>
    <col min="3083" max="3083" width="12.85546875" style="48" bestFit="1" customWidth="1"/>
    <col min="3084" max="3326" width="11.42578125" style="48"/>
    <col min="3327" max="3327" width="4.42578125" style="48" customWidth="1"/>
    <col min="3328" max="3328" width="33.28515625" style="48" customWidth="1"/>
    <col min="3329" max="3329" width="22.5703125" style="48" bestFit="1" customWidth="1"/>
    <col min="3330" max="3330" width="23.85546875" style="48" customWidth="1"/>
    <col min="3331" max="3331" width="22.42578125" style="48" customWidth="1"/>
    <col min="3332" max="3334" width="11.42578125" style="48"/>
    <col min="3335" max="3335" width="21.5703125" style="48" customWidth="1"/>
    <col min="3336" max="3336" width="17.28515625" style="48" customWidth="1"/>
    <col min="3337" max="3337" width="17.7109375" style="48" customWidth="1"/>
    <col min="3338" max="3338" width="11.42578125" style="48"/>
    <col min="3339" max="3339" width="12.85546875" style="48" bestFit="1" customWidth="1"/>
    <col min="3340" max="3582" width="11.42578125" style="48"/>
    <col min="3583" max="3583" width="4.42578125" style="48" customWidth="1"/>
    <col min="3584" max="3584" width="33.28515625" style="48" customWidth="1"/>
    <col min="3585" max="3585" width="22.5703125" style="48" bestFit="1" customWidth="1"/>
    <col min="3586" max="3586" width="23.85546875" style="48" customWidth="1"/>
    <col min="3587" max="3587" width="22.42578125" style="48" customWidth="1"/>
    <col min="3588" max="3590" width="11.42578125" style="48"/>
    <col min="3591" max="3591" width="21.5703125" style="48" customWidth="1"/>
    <col min="3592" max="3592" width="17.28515625" style="48" customWidth="1"/>
    <col min="3593" max="3593" width="17.7109375" style="48" customWidth="1"/>
    <col min="3594" max="3594" width="11.42578125" style="48"/>
    <col min="3595" max="3595" width="12.85546875" style="48" bestFit="1" customWidth="1"/>
    <col min="3596" max="3838" width="11.42578125" style="48"/>
    <col min="3839" max="3839" width="4.42578125" style="48" customWidth="1"/>
    <col min="3840" max="3840" width="33.28515625" style="48" customWidth="1"/>
    <col min="3841" max="3841" width="22.5703125" style="48" bestFit="1" customWidth="1"/>
    <col min="3842" max="3842" width="23.85546875" style="48" customWidth="1"/>
    <col min="3843" max="3843" width="22.42578125" style="48" customWidth="1"/>
    <col min="3844" max="3846" width="11.42578125" style="48"/>
    <col min="3847" max="3847" width="21.5703125" style="48" customWidth="1"/>
    <col min="3848" max="3848" width="17.28515625" style="48" customWidth="1"/>
    <col min="3849" max="3849" width="17.7109375" style="48" customWidth="1"/>
    <col min="3850" max="3850" width="11.42578125" style="48"/>
    <col min="3851" max="3851" width="12.85546875" style="48" bestFit="1" customWidth="1"/>
    <col min="3852" max="4094" width="11.42578125" style="48"/>
    <col min="4095" max="4095" width="4.42578125" style="48" customWidth="1"/>
    <col min="4096" max="4096" width="33.28515625" style="48" customWidth="1"/>
    <col min="4097" max="4097" width="22.5703125" style="48" bestFit="1" customWidth="1"/>
    <col min="4098" max="4098" width="23.85546875" style="48" customWidth="1"/>
    <col min="4099" max="4099" width="22.42578125" style="48" customWidth="1"/>
    <col min="4100" max="4102" width="11.42578125" style="48"/>
    <col min="4103" max="4103" width="21.5703125" style="48" customWidth="1"/>
    <col min="4104" max="4104" width="17.28515625" style="48" customWidth="1"/>
    <col min="4105" max="4105" width="17.7109375" style="48" customWidth="1"/>
    <col min="4106" max="4106" width="11.42578125" style="48"/>
    <col min="4107" max="4107" width="12.85546875" style="48" bestFit="1" customWidth="1"/>
    <col min="4108" max="4350" width="11.42578125" style="48"/>
    <col min="4351" max="4351" width="4.42578125" style="48" customWidth="1"/>
    <col min="4352" max="4352" width="33.28515625" style="48" customWidth="1"/>
    <col min="4353" max="4353" width="22.5703125" style="48" bestFit="1" customWidth="1"/>
    <col min="4354" max="4354" width="23.85546875" style="48" customWidth="1"/>
    <col min="4355" max="4355" width="22.42578125" style="48" customWidth="1"/>
    <col min="4356" max="4358" width="11.42578125" style="48"/>
    <col min="4359" max="4359" width="21.5703125" style="48" customWidth="1"/>
    <col min="4360" max="4360" width="17.28515625" style="48" customWidth="1"/>
    <col min="4361" max="4361" width="17.7109375" style="48" customWidth="1"/>
    <col min="4362" max="4362" width="11.42578125" style="48"/>
    <col min="4363" max="4363" width="12.85546875" style="48" bestFit="1" customWidth="1"/>
    <col min="4364" max="4606" width="11.42578125" style="48"/>
    <col min="4607" max="4607" width="4.42578125" style="48" customWidth="1"/>
    <col min="4608" max="4608" width="33.28515625" style="48" customWidth="1"/>
    <col min="4609" max="4609" width="22.5703125" style="48" bestFit="1" customWidth="1"/>
    <col min="4610" max="4610" width="23.85546875" style="48" customWidth="1"/>
    <col min="4611" max="4611" width="22.42578125" style="48" customWidth="1"/>
    <col min="4612" max="4614" width="11.42578125" style="48"/>
    <col min="4615" max="4615" width="21.5703125" style="48" customWidth="1"/>
    <col min="4616" max="4616" width="17.28515625" style="48" customWidth="1"/>
    <col min="4617" max="4617" width="17.7109375" style="48" customWidth="1"/>
    <col min="4618" max="4618" width="11.42578125" style="48"/>
    <col min="4619" max="4619" width="12.85546875" style="48" bestFit="1" customWidth="1"/>
    <col min="4620" max="4862" width="11.42578125" style="48"/>
    <col min="4863" max="4863" width="4.42578125" style="48" customWidth="1"/>
    <col min="4864" max="4864" width="33.28515625" style="48" customWidth="1"/>
    <col min="4865" max="4865" width="22.5703125" style="48" bestFit="1" customWidth="1"/>
    <col min="4866" max="4866" width="23.85546875" style="48" customWidth="1"/>
    <col min="4867" max="4867" width="22.42578125" style="48" customWidth="1"/>
    <col min="4868" max="4870" width="11.42578125" style="48"/>
    <col min="4871" max="4871" width="21.5703125" style="48" customWidth="1"/>
    <col min="4872" max="4872" width="17.28515625" style="48" customWidth="1"/>
    <col min="4873" max="4873" width="17.7109375" style="48" customWidth="1"/>
    <col min="4874" max="4874" width="11.42578125" style="48"/>
    <col min="4875" max="4875" width="12.85546875" style="48" bestFit="1" customWidth="1"/>
    <col min="4876" max="5118" width="11.42578125" style="48"/>
    <col min="5119" max="5119" width="4.42578125" style="48" customWidth="1"/>
    <col min="5120" max="5120" width="33.28515625" style="48" customWidth="1"/>
    <col min="5121" max="5121" width="22.5703125" style="48" bestFit="1" customWidth="1"/>
    <col min="5122" max="5122" width="23.85546875" style="48" customWidth="1"/>
    <col min="5123" max="5123" width="22.42578125" style="48" customWidth="1"/>
    <col min="5124" max="5126" width="11.42578125" style="48"/>
    <col min="5127" max="5127" width="21.5703125" style="48" customWidth="1"/>
    <col min="5128" max="5128" width="17.28515625" style="48" customWidth="1"/>
    <col min="5129" max="5129" width="17.7109375" style="48" customWidth="1"/>
    <col min="5130" max="5130" width="11.42578125" style="48"/>
    <col min="5131" max="5131" width="12.85546875" style="48" bestFit="1" customWidth="1"/>
    <col min="5132" max="5374" width="11.42578125" style="48"/>
    <col min="5375" max="5375" width="4.42578125" style="48" customWidth="1"/>
    <col min="5376" max="5376" width="33.28515625" style="48" customWidth="1"/>
    <col min="5377" max="5377" width="22.5703125" style="48" bestFit="1" customWidth="1"/>
    <col min="5378" max="5378" width="23.85546875" style="48" customWidth="1"/>
    <col min="5379" max="5379" width="22.42578125" style="48" customWidth="1"/>
    <col min="5380" max="5382" width="11.42578125" style="48"/>
    <col min="5383" max="5383" width="21.5703125" style="48" customWidth="1"/>
    <col min="5384" max="5384" width="17.28515625" style="48" customWidth="1"/>
    <col min="5385" max="5385" width="17.7109375" style="48" customWidth="1"/>
    <col min="5386" max="5386" width="11.42578125" style="48"/>
    <col min="5387" max="5387" width="12.85546875" style="48" bestFit="1" customWidth="1"/>
    <col min="5388" max="5630" width="11.42578125" style="48"/>
    <col min="5631" max="5631" width="4.42578125" style="48" customWidth="1"/>
    <col min="5632" max="5632" width="33.28515625" style="48" customWidth="1"/>
    <col min="5633" max="5633" width="22.5703125" style="48" bestFit="1" customWidth="1"/>
    <col min="5634" max="5634" width="23.85546875" style="48" customWidth="1"/>
    <col min="5635" max="5635" width="22.42578125" style="48" customWidth="1"/>
    <col min="5636" max="5638" width="11.42578125" style="48"/>
    <col min="5639" max="5639" width="21.5703125" style="48" customWidth="1"/>
    <col min="5640" max="5640" width="17.28515625" style="48" customWidth="1"/>
    <col min="5641" max="5641" width="17.7109375" style="48" customWidth="1"/>
    <col min="5642" max="5642" width="11.42578125" style="48"/>
    <col min="5643" max="5643" width="12.85546875" style="48" bestFit="1" customWidth="1"/>
    <col min="5644" max="5886" width="11.42578125" style="48"/>
    <col min="5887" max="5887" width="4.42578125" style="48" customWidth="1"/>
    <col min="5888" max="5888" width="33.28515625" style="48" customWidth="1"/>
    <col min="5889" max="5889" width="22.5703125" style="48" bestFit="1" customWidth="1"/>
    <col min="5890" max="5890" width="23.85546875" style="48" customWidth="1"/>
    <col min="5891" max="5891" width="22.42578125" style="48" customWidth="1"/>
    <col min="5892" max="5894" width="11.42578125" style="48"/>
    <col min="5895" max="5895" width="21.5703125" style="48" customWidth="1"/>
    <col min="5896" max="5896" width="17.28515625" style="48" customWidth="1"/>
    <col min="5897" max="5897" width="17.7109375" style="48" customWidth="1"/>
    <col min="5898" max="5898" width="11.42578125" style="48"/>
    <col min="5899" max="5899" width="12.85546875" style="48" bestFit="1" customWidth="1"/>
    <col min="5900" max="6142" width="11.42578125" style="48"/>
    <col min="6143" max="6143" width="4.42578125" style="48" customWidth="1"/>
    <col min="6144" max="6144" width="33.28515625" style="48" customWidth="1"/>
    <col min="6145" max="6145" width="22.5703125" style="48" bestFit="1" customWidth="1"/>
    <col min="6146" max="6146" width="23.85546875" style="48" customWidth="1"/>
    <col min="6147" max="6147" width="22.42578125" style="48" customWidth="1"/>
    <col min="6148" max="6150" width="11.42578125" style="48"/>
    <col min="6151" max="6151" width="21.5703125" style="48" customWidth="1"/>
    <col min="6152" max="6152" width="17.28515625" style="48" customWidth="1"/>
    <col min="6153" max="6153" width="17.7109375" style="48" customWidth="1"/>
    <col min="6154" max="6154" width="11.42578125" style="48"/>
    <col min="6155" max="6155" width="12.85546875" style="48" bestFit="1" customWidth="1"/>
    <col min="6156" max="6398" width="11.42578125" style="48"/>
    <col min="6399" max="6399" width="4.42578125" style="48" customWidth="1"/>
    <col min="6400" max="6400" width="33.28515625" style="48" customWidth="1"/>
    <col min="6401" max="6401" width="22.5703125" style="48" bestFit="1" customWidth="1"/>
    <col min="6402" max="6402" width="23.85546875" style="48" customWidth="1"/>
    <col min="6403" max="6403" width="22.42578125" style="48" customWidth="1"/>
    <col min="6404" max="6406" width="11.42578125" style="48"/>
    <col min="6407" max="6407" width="21.5703125" style="48" customWidth="1"/>
    <col min="6408" max="6408" width="17.28515625" style="48" customWidth="1"/>
    <col min="6409" max="6409" width="17.7109375" style="48" customWidth="1"/>
    <col min="6410" max="6410" width="11.42578125" style="48"/>
    <col min="6411" max="6411" width="12.85546875" style="48" bestFit="1" customWidth="1"/>
    <col min="6412" max="6654" width="11.42578125" style="48"/>
    <col min="6655" max="6655" width="4.42578125" style="48" customWidth="1"/>
    <col min="6656" max="6656" width="33.28515625" style="48" customWidth="1"/>
    <col min="6657" max="6657" width="22.5703125" style="48" bestFit="1" customWidth="1"/>
    <col min="6658" max="6658" width="23.85546875" style="48" customWidth="1"/>
    <col min="6659" max="6659" width="22.42578125" style="48" customWidth="1"/>
    <col min="6660" max="6662" width="11.42578125" style="48"/>
    <col min="6663" max="6663" width="21.5703125" style="48" customWidth="1"/>
    <col min="6664" max="6664" width="17.28515625" style="48" customWidth="1"/>
    <col min="6665" max="6665" width="17.7109375" style="48" customWidth="1"/>
    <col min="6666" max="6666" width="11.42578125" style="48"/>
    <col min="6667" max="6667" width="12.85546875" style="48" bestFit="1" customWidth="1"/>
    <col min="6668" max="6910" width="11.42578125" style="48"/>
    <col min="6911" max="6911" width="4.42578125" style="48" customWidth="1"/>
    <col min="6912" max="6912" width="33.28515625" style="48" customWidth="1"/>
    <col min="6913" max="6913" width="22.5703125" style="48" bestFit="1" customWidth="1"/>
    <col min="6914" max="6914" width="23.85546875" style="48" customWidth="1"/>
    <col min="6915" max="6915" width="22.42578125" style="48" customWidth="1"/>
    <col min="6916" max="6918" width="11.42578125" style="48"/>
    <col min="6919" max="6919" width="21.5703125" style="48" customWidth="1"/>
    <col min="6920" max="6920" width="17.28515625" style="48" customWidth="1"/>
    <col min="6921" max="6921" width="17.7109375" style="48" customWidth="1"/>
    <col min="6922" max="6922" width="11.42578125" style="48"/>
    <col min="6923" max="6923" width="12.85546875" style="48" bestFit="1" customWidth="1"/>
    <col min="6924" max="7166" width="11.42578125" style="48"/>
    <col min="7167" max="7167" width="4.42578125" style="48" customWidth="1"/>
    <col min="7168" max="7168" width="33.28515625" style="48" customWidth="1"/>
    <col min="7169" max="7169" width="22.5703125" style="48" bestFit="1" customWidth="1"/>
    <col min="7170" max="7170" width="23.85546875" style="48" customWidth="1"/>
    <col min="7171" max="7171" width="22.42578125" style="48" customWidth="1"/>
    <col min="7172" max="7174" width="11.42578125" style="48"/>
    <col min="7175" max="7175" width="21.5703125" style="48" customWidth="1"/>
    <col min="7176" max="7176" width="17.28515625" style="48" customWidth="1"/>
    <col min="7177" max="7177" width="17.7109375" style="48" customWidth="1"/>
    <col min="7178" max="7178" width="11.42578125" style="48"/>
    <col min="7179" max="7179" width="12.85546875" style="48" bestFit="1" customWidth="1"/>
    <col min="7180" max="7422" width="11.42578125" style="48"/>
    <col min="7423" max="7423" width="4.42578125" style="48" customWidth="1"/>
    <col min="7424" max="7424" width="33.28515625" style="48" customWidth="1"/>
    <col min="7425" max="7425" width="22.5703125" style="48" bestFit="1" customWidth="1"/>
    <col min="7426" max="7426" width="23.85546875" style="48" customWidth="1"/>
    <col min="7427" max="7427" width="22.42578125" style="48" customWidth="1"/>
    <col min="7428" max="7430" width="11.42578125" style="48"/>
    <col min="7431" max="7431" width="21.5703125" style="48" customWidth="1"/>
    <col min="7432" max="7432" width="17.28515625" style="48" customWidth="1"/>
    <col min="7433" max="7433" width="17.7109375" style="48" customWidth="1"/>
    <col min="7434" max="7434" width="11.42578125" style="48"/>
    <col min="7435" max="7435" width="12.85546875" style="48" bestFit="1" customWidth="1"/>
    <col min="7436" max="7678" width="11.42578125" style="48"/>
    <col min="7679" max="7679" width="4.42578125" style="48" customWidth="1"/>
    <col min="7680" max="7680" width="33.28515625" style="48" customWidth="1"/>
    <col min="7681" max="7681" width="22.5703125" style="48" bestFit="1" customWidth="1"/>
    <col min="7682" max="7682" width="23.85546875" style="48" customWidth="1"/>
    <col min="7683" max="7683" width="22.42578125" style="48" customWidth="1"/>
    <col min="7684" max="7686" width="11.42578125" style="48"/>
    <col min="7687" max="7687" width="21.5703125" style="48" customWidth="1"/>
    <col min="7688" max="7688" width="17.28515625" style="48" customWidth="1"/>
    <col min="7689" max="7689" width="17.7109375" style="48" customWidth="1"/>
    <col min="7690" max="7690" width="11.42578125" style="48"/>
    <col min="7691" max="7691" width="12.85546875" style="48" bestFit="1" customWidth="1"/>
    <col min="7692" max="7934" width="11.42578125" style="48"/>
    <col min="7935" max="7935" width="4.42578125" style="48" customWidth="1"/>
    <col min="7936" max="7936" width="33.28515625" style="48" customWidth="1"/>
    <col min="7937" max="7937" width="22.5703125" style="48" bestFit="1" customWidth="1"/>
    <col min="7938" max="7938" width="23.85546875" style="48" customWidth="1"/>
    <col min="7939" max="7939" width="22.42578125" style="48" customWidth="1"/>
    <col min="7940" max="7942" width="11.42578125" style="48"/>
    <col min="7943" max="7943" width="21.5703125" style="48" customWidth="1"/>
    <col min="7944" max="7944" width="17.28515625" style="48" customWidth="1"/>
    <col min="7945" max="7945" width="17.7109375" style="48" customWidth="1"/>
    <col min="7946" max="7946" width="11.42578125" style="48"/>
    <col min="7947" max="7947" width="12.85546875" style="48" bestFit="1" customWidth="1"/>
    <col min="7948" max="8190" width="11.42578125" style="48"/>
    <col min="8191" max="8191" width="4.42578125" style="48" customWidth="1"/>
    <col min="8192" max="8192" width="33.28515625" style="48" customWidth="1"/>
    <col min="8193" max="8193" width="22.5703125" style="48" bestFit="1" customWidth="1"/>
    <col min="8194" max="8194" width="23.85546875" style="48" customWidth="1"/>
    <col min="8195" max="8195" width="22.42578125" style="48" customWidth="1"/>
    <col min="8196" max="8198" width="11.42578125" style="48"/>
    <col min="8199" max="8199" width="21.5703125" style="48" customWidth="1"/>
    <col min="8200" max="8200" width="17.28515625" style="48" customWidth="1"/>
    <col min="8201" max="8201" width="17.7109375" style="48" customWidth="1"/>
    <col min="8202" max="8202" width="11.42578125" style="48"/>
    <col min="8203" max="8203" width="12.85546875" style="48" bestFit="1" customWidth="1"/>
    <col min="8204" max="8446" width="11.42578125" style="48"/>
    <col min="8447" max="8447" width="4.42578125" style="48" customWidth="1"/>
    <col min="8448" max="8448" width="33.28515625" style="48" customWidth="1"/>
    <col min="8449" max="8449" width="22.5703125" style="48" bestFit="1" customWidth="1"/>
    <col min="8450" max="8450" width="23.85546875" style="48" customWidth="1"/>
    <col min="8451" max="8451" width="22.42578125" style="48" customWidth="1"/>
    <col min="8452" max="8454" width="11.42578125" style="48"/>
    <col min="8455" max="8455" width="21.5703125" style="48" customWidth="1"/>
    <col min="8456" max="8456" width="17.28515625" style="48" customWidth="1"/>
    <col min="8457" max="8457" width="17.7109375" style="48" customWidth="1"/>
    <col min="8458" max="8458" width="11.42578125" style="48"/>
    <col min="8459" max="8459" width="12.85546875" style="48" bestFit="1" customWidth="1"/>
    <col min="8460" max="8702" width="11.42578125" style="48"/>
    <col min="8703" max="8703" width="4.42578125" style="48" customWidth="1"/>
    <col min="8704" max="8704" width="33.28515625" style="48" customWidth="1"/>
    <col min="8705" max="8705" width="22.5703125" style="48" bestFit="1" customWidth="1"/>
    <col min="8706" max="8706" width="23.85546875" style="48" customWidth="1"/>
    <col min="8707" max="8707" width="22.42578125" style="48" customWidth="1"/>
    <col min="8708" max="8710" width="11.42578125" style="48"/>
    <col min="8711" max="8711" width="21.5703125" style="48" customWidth="1"/>
    <col min="8712" max="8712" width="17.28515625" style="48" customWidth="1"/>
    <col min="8713" max="8713" width="17.7109375" style="48" customWidth="1"/>
    <col min="8714" max="8714" width="11.42578125" style="48"/>
    <col min="8715" max="8715" width="12.85546875" style="48" bestFit="1" customWidth="1"/>
    <col min="8716" max="8958" width="11.42578125" style="48"/>
    <col min="8959" max="8959" width="4.42578125" style="48" customWidth="1"/>
    <col min="8960" max="8960" width="33.28515625" style="48" customWidth="1"/>
    <col min="8961" max="8961" width="22.5703125" style="48" bestFit="1" customWidth="1"/>
    <col min="8962" max="8962" width="23.85546875" style="48" customWidth="1"/>
    <col min="8963" max="8963" width="22.42578125" style="48" customWidth="1"/>
    <col min="8964" max="8966" width="11.42578125" style="48"/>
    <col min="8967" max="8967" width="21.5703125" style="48" customWidth="1"/>
    <col min="8968" max="8968" width="17.28515625" style="48" customWidth="1"/>
    <col min="8969" max="8969" width="17.7109375" style="48" customWidth="1"/>
    <col min="8970" max="8970" width="11.42578125" style="48"/>
    <col min="8971" max="8971" width="12.85546875" style="48" bestFit="1" customWidth="1"/>
    <col min="8972" max="9214" width="11.42578125" style="48"/>
    <col min="9215" max="9215" width="4.42578125" style="48" customWidth="1"/>
    <col min="9216" max="9216" width="33.28515625" style="48" customWidth="1"/>
    <col min="9217" max="9217" width="22.5703125" style="48" bestFit="1" customWidth="1"/>
    <col min="9218" max="9218" width="23.85546875" style="48" customWidth="1"/>
    <col min="9219" max="9219" width="22.42578125" style="48" customWidth="1"/>
    <col min="9220" max="9222" width="11.42578125" style="48"/>
    <col min="9223" max="9223" width="21.5703125" style="48" customWidth="1"/>
    <col min="9224" max="9224" width="17.28515625" style="48" customWidth="1"/>
    <col min="9225" max="9225" width="17.7109375" style="48" customWidth="1"/>
    <col min="9226" max="9226" width="11.42578125" style="48"/>
    <col min="9227" max="9227" width="12.85546875" style="48" bestFit="1" customWidth="1"/>
    <col min="9228" max="9470" width="11.42578125" style="48"/>
    <col min="9471" max="9471" width="4.42578125" style="48" customWidth="1"/>
    <col min="9472" max="9472" width="33.28515625" style="48" customWidth="1"/>
    <col min="9473" max="9473" width="22.5703125" style="48" bestFit="1" customWidth="1"/>
    <col min="9474" max="9474" width="23.85546875" style="48" customWidth="1"/>
    <col min="9475" max="9475" width="22.42578125" style="48" customWidth="1"/>
    <col min="9476" max="9478" width="11.42578125" style="48"/>
    <col min="9479" max="9479" width="21.5703125" style="48" customWidth="1"/>
    <col min="9480" max="9480" width="17.28515625" style="48" customWidth="1"/>
    <col min="9481" max="9481" width="17.7109375" style="48" customWidth="1"/>
    <col min="9482" max="9482" width="11.42578125" style="48"/>
    <col min="9483" max="9483" width="12.85546875" style="48" bestFit="1" customWidth="1"/>
    <col min="9484" max="9726" width="11.42578125" style="48"/>
    <col min="9727" max="9727" width="4.42578125" style="48" customWidth="1"/>
    <col min="9728" max="9728" width="33.28515625" style="48" customWidth="1"/>
    <col min="9729" max="9729" width="22.5703125" style="48" bestFit="1" customWidth="1"/>
    <col min="9730" max="9730" width="23.85546875" style="48" customWidth="1"/>
    <col min="9731" max="9731" width="22.42578125" style="48" customWidth="1"/>
    <col min="9732" max="9734" width="11.42578125" style="48"/>
    <col min="9735" max="9735" width="21.5703125" style="48" customWidth="1"/>
    <col min="9736" max="9736" width="17.28515625" style="48" customWidth="1"/>
    <col min="9737" max="9737" width="17.7109375" style="48" customWidth="1"/>
    <col min="9738" max="9738" width="11.42578125" style="48"/>
    <col min="9739" max="9739" width="12.85546875" style="48" bestFit="1" customWidth="1"/>
    <col min="9740" max="9982" width="11.42578125" style="48"/>
    <col min="9983" max="9983" width="4.42578125" style="48" customWidth="1"/>
    <col min="9984" max="9984" width="33.28515625" style="48" customWidth="1"/>
    <col min="9985" max="9985" width="22.5703125" style="48" bestFit="1" customWidth="1"/>
    <col min="9986" max="9986" width="23.85546875" style="48" customWidth="1"/>
    <col min="9987" max="9987" width="22.42578125" style="48" customWidth="1"/>
    <col min="9988" max="9990" width="11.42578125" style="48"/>
    <col min="9991" max="9991" width="21.5703125" style="48" customWidth="1"/>
    <col min="9992" max="9992" width="17.28515625" style="48" customWidth="1"/>
    <col min="9993" max="9993" width="17.7109375" style="48" customWidth="1"/>
    <col min="9994" max="9994" width="11.42578125" style="48"/>
    <col min="9995" max="9995" width="12.85546875" style="48" bestFit="1" customWidth="1"/>
    <col min="9996" max="10238" width="11.42578125" style="48"/>
    <col min="10239" max="10239" width="4.42578125" style="48" customWidth="1"/>
    <col min="10240" max="10240" width="33.28515625" style="48" customWidth="1"/>
    <col min="10241" max="10241" width="22.5703125" style="48" bestFit="1" customWidth="1"/>
    <col min="10242" max="10242" width="23.85546875" style="48" customWidth="1"/>
    <col min="10243" max="10243" width="22.42578125" style="48" customWidth="1"/>
    <col min="10244" max="10246" width="11.42578125" style="48"/>
    <col min="10247" max="10247" width="21.5703125" style="48" customWidth="1"/>
    <col min="10248" max="10248" width="17.28515625" style="48" customWidth="1"/>
    <col min="10249" max="10249" width="17.7109375" style="48" customWidth="1"/>
    <col min="10250" max="10250" width="11.42578125" style="48"/>
    <col min="10251" max="10251" width="12.85546875" style="48" bestFit="1" customWidth="1"/>
    <col min="10252" max="10494" width="11.42578125" style="48"/>
    <col min="10495" max="10495" width="4.42578125" style="48" customWidth="1"/>
    <col min="10496" max="10496" width="33.28515625" style="48" customWidth="1"/>
    <col min="10497" max="10497" width="22.5703125" style="48" bestFit="1" customWidth="1"/>
    <col min="10498" max="10498" width="23.85546875" style="48" customWidth="1"/>
    <col min="10499" max="10499" width="22.42578125" style="48" customWidth="1"/>
    <col min="10500" max="10502" width="11.42578125" style="48"/>
    <col min="10503" max="10503" width="21.5703125" style="48" customWidth="1"/>
    <col min="10504" max="10504" width="17.28515625" style="48" customWidth="1"/>
    <col min="10505" max="10505" width="17.7109375" style="48" customWidth="1"/>
    <col min="10506" max="10506" width="11.42578125" style="48"/>
    <col min="10507" max="10507" width="12.85546875" style="48" bestFit="1" customWidth="1"/>
    <col min="10508" max="10750" width="11.42578125" style="48"/>
    <col min="10751" max="10751" width="4.42578125" style="48" customWidth="1"/>
    <col min="10752" max="10752" width="33.28515625" style="48" customWidth="1"/>
    <col min="10753" max="10753" width="22.5703125" style="48" bestFit="1" customWidth="1"/>
    <col min="10754" max="10754" width="23.85546875" style="48" customWidth="1"/>
    <col min="10755" max="10755" width="22.42578125" style="48" customWidth="1"/>
    <col min="10756" max="10758" width="11.42578125" style="48"/>
    <col min="10759" max="10759" width="21.5703125" style="48" customWidth="1"/>
    <col min="10760" max="10760" width="17.28515625" style="48" customWidth="1"/>
    <col min="10761" max="10761" width="17.7109375" style="48" customWidth="1"/>
    <col min="10762" max="10762" width="11.42578125" style="48"/>
    <col min="10763" max="10763" width="12.85546875" style="48" bestFit="1" customWidth="1"/>
    <col min="10764" max="11006" width="11.42578125" style="48"/>
    <col min="11007" max="11007" width="4.42578125" style="48" customWidth="1"/>
    <col min="11008" max="11008" width="33.28515625" style="48" customWidth="1"/>
    <col min="11009" max="11009" width="22.5703125" style="48" bestFit="1" customWidth="1"/>
    <col min="11010" max="11010" width="23.85546875" style="48" customWidth="1"/>
    <col min="11011" max="11011" width="22.42578125" style="48" customWidth="1"/>
    <col min="11012" max="11014" width="11.42578125" style="48"/>
    <col min="11015" max="11015" width="21.5703125" style="48" customWidth="1"/>
    <col min="11016" max="11016" width="17.28515625" style="48" customWidth="1"/>
    <col min="11017" max="11017" width="17.7109375" style="48" customWidth="1"/>
    <col min="11018" max="11018" width="11.42578125" style="48"/>
    <col min="11019" max="11019" width="12.85546875" style="48" bestFit="1" customWidth="1"/>
    <col min="11020" max="11262" width="11.42578125" style="48"/>
    <col min="11263" max="11263" width="4.42578125" style="48" customWidth="1"/>
    <col min="11264" max="11264" width="33.28515625" style="48" customWidth="1"/>
    <col min="11265" max="11265" width="22.5703125" style="48" bestFit="1" customWidth="1"/>
    <col min="11266" max="11266" width="23.85546875" style="48" customWidth="1"/>
    <col min="11267" max="11267" width="22.42578125" style="48" customWidth="1"/>
    <col min="11268" max="11270" width="11.42578125" style="48"/>
    <col min="11271" max="11271" width="21.5703125" style="48" customWidth="1"/>
    <col min="11272" max="11272" width="17.28515625" style="48" customWidth="1"/>
    <col min="11273" max="11273" width="17.7109375" style="48" customWidth="1"/>
    <col min="11274" max="11274" width="11.42578125" style="48"/>
    <col min="11275" max="11275" width="12.85546875" style="48" bestFit="1" customWidth="1"/>
    <col min="11276" max="11518" width="11.42578125" style="48"/>
    <col min="11519" max="11519" width="4.42578125" style="48" customWidth="1"/>
    <col min="11520" max="11520" width="33.28515625" style="48" customWidth="1"/>
    <col min="11521" max="11521" width="22.5703125" style="48" bestFit="1" customWidth="1"/>
    <col min="11522" max="11522" width="23.85546875" style="48" customWidth="1"/>
    <col min="11523" max="11523" width="22.42578125" style="48" customWidth="1"/>
    <col min="11524" max="11526" width="11.42578125" style="48"/>
    <col min="11527" max="11527" width="21.5703125" style="48" customWidth="1"/>
    <col min="11528" max="11528" width="17.28515625" style="48" customWidth="1"/>
    <col min="11529" max="11529" width="17.7109375" style="48" customWidth="1"/>
    <col min="11530" max="11530" width="11.42578125" style="48"/>
    <col min="11531" max="11531" width="12.85546875" style="48" bestFit="1" customWidth="1"/>
    <col min="11532" max="11774" width="11.42578125" style="48"/>
    <col min="11775" max="11775" width="4.42578125" style="48" customWidth="1"/>
    <col min="11776" max="11776" width="33.28515625" style="48" customWidth="1"/>
    <col min="11777" max="11777" width="22.5703125" style="48" bestFit="1" customWidth="1"/>
    <col min="11778" max="11778" width="23.85546875" style="48" customWidth="1"/>
    <col min="11779" max="11779" width="22.42578125" style="48" customWidth="1"/>
    <col min="11780" max="11782" width="11.42578125" style="48"/>
    <col min="11783" max="11783" width="21.5703125" style="48" customWidth="1"/>
    <col min="11784" max="11784" width="17.28515625" style="48" customWidth="1"/>
    <col min="11785" max="11785" width="17.7109375" style="48" customWidth="1"/>
    <col min="11786" max="11786" width="11.42578125" style="48"/>
    <col min="11787" max="11787" width="12.85546875" style="48" bestFit="1" customWidth="1"/>
    <col min="11788" max="12030" width="11.42578125" style="48"/>
    <col min="12031" max="12031" width="4.42578125" style="48" customWidth="1"/>
    <col min="12032" max="12032" width="33.28515625" style="48" customWidth="1"/>
    <col min="12033" max="12033" width="22.5703125" style="48" bestFit="1" customWidth="1"/>
    <col min="12034" max="12034" width="23.85546875" style="48" customWidth="1"/>
    <col min="12035" max="12035" width="22.42578125" style="48" customWidth="1"/>
    <col min="12036" max="12038" width="11.42578125" style="48"/>
    <col min="12039" max="12039" width="21.5703125" style="48" customWidth="1"/>
    <col min="12040" max="12040" width="17.28515625" style="48" customWidth="1"/>
    <col min="12041" max="12041" width="17.7109375" style="48" customWidth="1"/>
    <col min="12042" max="12042" width="11.42578125" style="48"/>
    <col min="12043" max="12043" width="12.85546875" style="48" bestFit="1" customWidth="1"/>
    <col min="12044" max="12286" width="11.42578125" style="48"/>
    <col min="12287" max="12287" width="4.42578125" style="48" customWidth="1"/>
    <col min="12288" max="12288" width="33.28515625" style="48" customWidth="1"/>
    <col min="12289" max="12289" width="22.5703125" style="48" bestFit="1" customWidth="1"/>
    <col min="12290" max="12290" width="23.85546875" style="48" customWidth="1"/>
    <col min="12291" max="12291" width="22.42578125" style="48" customWidth="1"/>
    <col min="12292" max="12294" width="11.42578125" style="48"/>
    <col min="12295" max="12295" width="21.5703125" style="48" customWidth="1"/>
    <col min="12296" max="12296" width="17.28515625" style="48" customWidth="1"/>
    <col min="12297" max="12297" width="17.7109375" style="48" customWidth="1"/>
    <col min="12298" max="12298" width="11.42578125" style="48"/>
    <col min="12299" max="12299" width="12.85546875" style="48" bestFit="1" customWidth="1"/>
    <col min="12300" max="12542" width="11.42578125" style="48"/>
    <col min="12543" max="12543" width="4.42578125" style="48" customWidth="1"/>
    <col min="12544" max="12544" width="33.28515625" style="48" customWidth="1"/>
    <col min="12545" max="12545" width="22.5703125" style="48" bestFit="1" customWidth="1"/>
    <col min="12546" max="12546" width="23.85546875" style="48" customWidth="1"/>
    <col min="12547" max="12547" width="22.42578125" style="48" customWidth="1"/>
    <col min="12548" max="12550" width="11.42578125" style="48"/>
    <col min="12551" max="12551" width="21.5703125" style="48" customWidth="1"/>
    <col min="12552" max="12552" width="17.28515625" style="48" customWidth="1"/>
    <col min="12553" max="12553" width="17.7109375" style="48" customWidth="1"/>
    <col min="12554" max="12554" width="11.42578125" style="48"/>
    <col min="12555" max="12555" width="12.85546875" style="48" bestFit="1" customWidth="1"/>
    <col min="12556" max="12798" width="11.42578125" style="48"/>
    <col min="12799" max="12799" width="4.42578125" style="48" customWidth="1"/>
    <col min="12800" max="12800" width="33.28515625" style="48" customWidth="1"/>
    <col min="12801" max="12801" width="22.5703125" style="48" bestFit="1" customWidth="1"/>
    <col min="12802" max="12802" width="23.85546875" style="48" customWidth="1"/>
    <col min="12803" max="12803" width="22.42578125" style="48" customWidth="1"/>
    <col min="12804" max="12806" width="11.42578125" style="48"/>
    <col min="12807" max="12807" width="21.5703125" style="48" customWidth="1"/>
    <col min="12808" max="12808" width="17.28515625" style="48" customWidth="1"/>
    <col min="12809" max="12809" width="17.7109375" style="48" customWidth="1"/>
    <col min="12810" max="12810" width="11.42578125" style="48"/>
    <col min="12811" max="12811" width="12.85546875" style="48" bestFit="1" customWidth="1"/>
    <col min="12812" max="13054" width="11.42578125" style="48"/>
    <col min="13055" max="13055" width="4.42578125" style="48" customWidth="1"/>
    <col min="13056" max="13056" width="33.28515625" style="48" customWidth="1"/>
    <col min="13057" max="13057" width="22.5703125" style="48" bestFit="1" customWidth="1"/>
    <col min="13058" max="13058" width="23.85546875" style="48" customWidth="1"/>
    <col min="13059" max="13059" width="22.42578125" style="48" customWidth="1"/>
    <col min="13060" max="13062" width="11.42578125" style="48"/>
    <col min="13063" max="13063" width="21.5703125" style="48" customWidth="1"/>
    <col min="13064" max="13064" width="17.28515625" style="48" customWidth="1"/>
    <col min="13065" max="13065" width="17.7109375" style="48" customWidth="1"/>
    <col min="13066" max="13066" width="11.42578125" style="48"/>
    <col min="13067" max="13067" width="12.85546875" style="48" bestFit="1" customWidth="1"/>
    <col min="13068" max="13310" width="11.42578125" style="48"/>
    <col min="13311" max="13311" width="4.42578125" style="48" customWidth="1"/>
    <col min="13312" max="13312" width="33.28515625" style="48" customWidth="1"/>
    <col min="13313" max="13313" width="22.5703125" style="48" bestFit="1" customWidth="1"/>
    <col min="13314" max="13314" width="23.85546875" style="48" customWidth="1"/>
    <col min="13315" max="13315" width="22.42578125" style="48" customWidth="1"/>
    <col min="13316" max="13318" width="11.42578125" style="48"/>
    <col min="13319" max="13319" width="21.5703125" style="48" customWidth="1"/>
    <col min="13320" max="13320" width="17.28515625" style="48" customWidth="1"/>
    <col min="13321" max="13321" width="17.7109375" style="48" customWidth="1"/>
    <col min="13322" max="13322" width="11.42578125" style="48"/>
    <col min="13323" max="13323" width="12.85546875" style="48" bestFit="1" customWidth="1"/>
    <col min="13324" max="13566" width="11.42578125" style="48"/>
    <col min="13567" max="13567" width="4.42578125" style="48" customWidth="1"/>
    <col min="13568" max="13568" width="33.28515625" style="48" customWidth="1"/>
    <col min="13569" max="13569" width="22.5703125" style="48" bestFit="1" customWidth="1"/>
    <col min="13570" max="13570" width="23.85546875" style="48" customWidth="1"/>
    <col min="13571" max="13571" width="22.42578125" style="48" customWidth="1"/>
    <col min="13572" max="13574" width="11.42578125" style="48"/>
    <col min="13575" max="13575" width="21.5703125" style="48" customWidth="1"/>
    <col min="13576" max="13576" width="17.28515625" style="48" customWidth="1"/>
    <col min="13577" max="13577" width="17.7109375" style="48" customWidth="1"/>
    <col min="13578" max="13578" width="11.42578125" style="48"/>
    <col min="13579" max="13579" width="12.85546875" style="48" bestFit="1" customWidth="1"/>
    <col min="13580" max="13822" width="11.42578125" style="48"/>
    <col min="13823" max="13823" width="4.42578125" style="48" customWidth="1"/>
    <col min="13824" max="13824" width="33.28515625" style="48" customWidth="1"/>
    <col min="13825" max="13825" width="22.5703125" style="48" bestFit="1" customWidth="1"/>
    <col min="13826" max="13826" width="23.85546875" style="48" customWidth="1"/>
    <col min="13827" max="13827" width="22.42578125" style="48" customWidth="1"/>
    <col min="13828" max="13830" width="11.42578125" style="48"/>
    <col min="13831" max="13831" width="21.5703125" style="48" customWidth="1"/>
    <col min="13832" max="13832" width="17.28515625" style="48" customWidth="1"/>
    <col min="13833" max="13833" width="17.7109375" style="48" customWidth="1"/>
    <col min="13834" max="13834" width="11.42578125" style="48"/>
    <col min="13835" max="13835" width="12.85546875" style="48" bestFit="1" customWidth="1"/>
    <col min="13836" max="14078" width="11.42578125" style="48"/>
    <col min="14079" max="14079" width="4.42578125" style="48" customWidth="1"/>
    <col min="14080" max="14080" width="33.28515625" style="48" customWidth="1"/>
    <col min="14081" max="14081" width="22.5703125" style="48" bestFit="1" customWidth="1"/>
    <col min="14082" max="14082" width="23.85546875" style="48" customWidth="1"/>
    <col min="14083" max="14083" width="22.42578125" style="48" customWidth="1"/>
    <col min="14084" max="14086" width="11.42578125" style="48"/>
    <col min="14087" max="14087" width="21.5703125" style="48" customWidth="1"/>
    <col min="14088" max="14088" width="17.28515625" style="48" customWidth="1"/>
    <col min="14089" max="14089" width="17.7109375" style="48" customWidth="1"/>
    <col min="14090" max="14090" width="11.42578125" style="48"/>
    <col min="14091" max="14091" width="12.85546875" style="48" bestFit="1" customWidth="1"/>
    <col min="14092" max="14334" width="11.42578125" style="48"/>
    <col min="14335" max="14335" width="4.42578125" style="48" customWidth="1"/>
    <col min="14336" max="14336" width="33.28515625" style="48" customWidth="1"/>
    <col min="14337" max="14337" width="22.5703125" style="48" bestFit="1" customWidth="1"/>
    <col min="14338" max="14338" width="23.85546875" style="48" customWidth="1"/>
    <col min="14339" max="14339" width="22.42578125" style="48" customWidth="1"/>
    <col min="14340" max="14342" width="11.42578125" style="48"/>
    <col min="14343" max="14343" width="21.5703125" style="48" customWidth="1"/>
    <col min="14344" max="14344" width="17.28515625" style="48" customWidth="1"/>
    <col min="14345" max="14345" width="17.7109375" style="48" customWidth="1"/>
    <col min="14346" max="14346" width="11.42578125" style="48"/>
    <col min="14347" max="14347" width="12.85546875" style="48" bestFit="1" customWidth="1"/>
    <col min="14348" max="14590" width="11.42578125" style="48"/>
    <col min="14591" max="14591" width="4.42578125" style="48" customWidth="1"/>
    <col min="14592" max="14592" width="33.28515625" style="48" customWidth="1"/>
    <col min="14593" max="14593" width="22.5703125" style="48" bestFit="1" customWidth="1"/>
    <col min="14594" max="14594" width="23.85546875" style="48" customWidth="1"/>
    <col min="14595" max="14595" width="22.42578125" style="48" customWidth="1"/>
    <col min="14596" max="14598" width="11.42578125" style="48"/>
    <col min="14599" max="14599" width="21.5703125" style="48" customWidth="1"/>
    <col min="14600" max="14600" width="17.28515625" style="48" customWidth="1"/>
    <col min="14601" max="14601" width="17.7109375" style="48" customWidth="1"/>
    <col min="14602" max="14602" width="11.42578125" style="48"/>
    <col min="14603" max="14603" width="12.85546875" style="48" bestFit="1" customWidth="1"/>
    <col min="14604" max="14846" width="11.42578125" style="48"/>
    <col min="14847" max="14847" width="4.42578125" style="48" customWidth="1"/>
    <col min="14848" max="14848" width="33.28515625" style="48" customWidth="1"/>
    <col min="14849" max="14849" width="22.5703125" style="48" bestFit="1" customWidth="1"/>
    <col min="14850" max="14850" width="23.85546875" style="48" customWidth="1"/>
    <col min="14851" max="14851" width="22.42578125" style="48" customWidth="1"/>
    <col min="14852" max="14854" width="11.42578125" style="48"/>
    <col min="14855" max="14855" width="21.5703125" style="48" customWidth="1"/>
    <col min="14856" max="14856" width="17.28515625" style="48" customWidth="1"/>
    <col min="14857" max="14857" width="17.7109375" style="48" customWidth="1"/>
    <col min="14858" max="14858" width="11.42578125" style="48"/>
    <col min="14859" max="14859" width="12.85546875" style="48" bestFit="1" customWidth="1"/>
    <col min="14860" max="15102" width="11.42578125" style="48"/>
    <col min="15103" max="15103" width="4.42578125" style="48" customWidth="1"/>
    <col min="15104" max="15104" width="33.28515625" style="48" customWidth="1"/>
    <col min="15105" max="15105" width="22.5703125" style="48" bestFit="1" customWidth="1"/>
    <col min="15106" max="15106" width="23.85546875" style="48" customWidth="1"/>
    <col min="15107" max="15107" width="22.42578125" style="48" customWidth="1"/>
    <col min="15108" max="15110" width="11.42578125" style="48"/>
    <col min="15111" max="15111" width="21.5703125" style="48" customWidth="1"/>
    <col min="15112" max="15112" width="17.28515625" style="48" customWidth="1"/>
    <col min="15113" max="15113" width="17.7109375" style="48" customWidth="1"/>
    <col min="15114" max="15114" width="11.42578125" style="48"/>
    <col min="15115" max="15115" width="12.85546875" style="48" bestFit="1" customWidth="1"/>
    <col min="15116" max="15358" width="11.42578125" style="48"/>
    <col min="15359" max="15359" width="4.42578125" style="48" customWidth="1"/>
    <col min="15360" max="15360" width="33.28515625" style="48" customWidth="1"/>
    <col min="15361" max="15361" width="22.5703125" style="48" bestFit="1" customWidth="1"/>
    <col min="15362" max="15362" width="23.85546875" style="48" customWidth="1"/>
    <col min="15363" max="15363" width="22.42578125" style="48" customWidth="1"/>
    <col min="15364" max="15366" width="11.42578125" style="48"/>
    <col min="15367" max="15367" width="21.5703125" style="48" customWidth="1"/>
    <col min="15368" max="15368" width="17.28515625" style="48" customWidth="1"/>
    <col min="15369" max="15369" width="17.7109375" style="48" customWidth="1"/>
    <col min="15370" max="15370" width="11.42578125" style="48"/>
    <col min="15371" max="15371" width="12.85546875" style="48" bestFit="1" customWidth="1"/>
    <col min="15372" max="15614" width="11.42578125" style="48"/>
    <col min="15615" max="15615" width="4.42578125" style="48" customWidth="1"/>
    <col min="15616" max="15616" width="33.28515625" style="48" customWidth="1"/>
    <col min="15617" max="15617" width="22.5703125" style="48" bestFit="1" customWidth="1"/>
    <col min="15618" max="15618" width="23.85546875" style="48" customWidth="1"/>
    <col min="15619" max="15619" width="22.42578125" style="48" customWidth="1"/>
    <col min="15620" max="15622" width="11.42578125" style="48"/>
    <col min="15623" max="15623" width="21.5703125" style="48" customWidth="1"/>
    <col min="15624" max="15624" width="17.28515625" style="48" customWidth="1"/>
    <col min="15625" max="15625" width="17.7109375" style="48" customWidth="1"/>
    <col min="15626" max="15626" width="11.42578125" style="48"/>
    <col min="15627" max="15627" width="12.85546875" style="48" bestFit="1" customWidth="1"/>
    <col min="15628" max="15870" width="11.42578125" style="48"/>
    <col min="15871" max="15871" width="4.42578125" style="48" customWidth="1"/>
    <col min="15872" max="15872" width="33.28515625" style="48" customWidth="1"/>
    <col min="15873" max="15873" width="22.5703125" style="48" bestFit="1" customWidth="1"/>
    <col min="15874" max="15874" width="23.85546875" style="48" customWidth="1"/>
    <col min="15875" max="15875" width="22.42578125" style="48" customWidth="1"/>
    <col min="15876" max="15878" width="11.42578125" style="48"/>
    <col min="15879" max="15879" width="21.5703125" style="48" customWidth="1"/>
    <col min="15880" max="15880" width="17.28515625" style="48" customWidth="1"/>
    <col min="15881" max="15881" width="17.7109375" style="48" customWidth="1"/>
    <col min="15882" max="15882" width="11.42578125" style="48"/>
    <col min="15883" max="15883" width="12.85546875" style="48" bestFit="1" customWidth="1"/>
    <col min="15884" max="16126" width="11.42578125" style="48"/>
    <col min="16127" max="16127" width="4.42578125" style="48" customWidth="1"/>
    <col min="16128" max="16128" width="33.28515625" style="48" customWidth="1"/>
    <col min="16129" max="16129" width="22.5703125" style="48" bestFit="1" customWidth="1"/>
    <col min="16130" max="16130" width="23.85546875" style="48" customWidth="1"/>
    <col min="16131" max="16131" width="22.42578125" style="48" customWidth="1"/>
    <col min="16132" max="16134" width="11.42578125" style="48"/>
    <col min="16135" max="16135" width="21.5703125" style="48" customWidth="1"/>
    <col min="16136" max="16136" width="17.28515625" style="48" customWidth="1"/>
    <col min="16137" max="16137" width="17.7109375" style="48" customWidth="1"/>
    <col min="16138" max="16138" width="11.42578125" style="48"/>
    <col min="16139" max="16139" width="12.85546875" style="48" bestFit="1" customWidth="1"/>
    <col min="16140" max="16384" width="11.42578125" style="48"/>
  </cols>
  <sheetData>
    <row r="1" spans="1:3" ht="15.75">
      <c r="A1" s="85" t="s">
        <v>121</v>
      </c>
      <c r="B1" s="85"/>
      <c r="C1" s="85"/>
    </row>
    <row r="2" spans="1:3" ht="14.25" thickBot="1"/>
    <row r="3" spans="1:3" ht="21.75" customHeight="1">
      <c r="A3" s="49" t="s">
        <v>98</v>
      </c>
      <c r="B3" s="50" t="s">
        <v>99</v>
      </c>
      <c r="C3" s="50" t="s">
        <v>100</v>
      </c>
    </row>
    <row r="4" spans="1:3" ht="18.75" customHeight="1">
      <c r="A4" s="52" t="s">
        <v>102</v>
      </c>
      <c r="B4" s="51">
        <f>+'BPU Maint et logiciel  PSE'!L14</f>
        <v>0</v>
      </c>
      <c r="C4" s="51">
        <f t="shared" ref="C4" si="0">B4*1.2</f>
        <v>0</v>
      </c>
    </row>
    <row r="5" spans="1:3" ht="18.75" customHeight="1" thickBot="1">
      <c r="A5" s="53" t="s">
        <v>104</v>
      </c>
      <c r="B5" s="81">
        <f>SUM(B4:B4)</f>
        <v>0</v>
      </c>
      <c r="C5" s="81">
        <f>SUM(C4:C4)</f>
        <v>0</v>
      </c>
    </row>
  </sheetData>
  <mergeCells count="1">
    <mergeCell ref="A1:C1"/>
  </mergeCells>
  <printOptions horizontalCentered="1"/>
  <pageMargins left="0.31496062992125984" right="0.19685039370078741" top="0.98425196850393704" bottom="0.47244094488188981" header="0.23622047244094491" footer="0.15748031496062992"/>
  <pageSetup paperSize="9" fitToWidth="0" orientation="portrait" r:id="rId1"/>
  <headerFooter>
    <oddHeader xml:space="preserve">&amp;LAssistance Publique - 
Hôpitaux de Paris&amp;C&amp;"Arial,Gras"&amp;14MNSC KALILAB 2020-2024&amp;RConsultation 20.091 </oddHeader>
    <oddFooter>&amp;L&amp;"Century Gothic,Normal"&amp;F - &amp;A&amp;C_x000D_&amp;1#&amp;"Aptos"&amp;10&amp;K000000 C1 - Interne&amp;R&amp;"Century Gothic,Normal"&amp;P/&amp;N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D670A6B1C50941BACF6336BA2B3BDC" ma:contentTypeVersion="4" ma:contentTypeDescription="Crée un document." ma:contentTypeScope="" ma:versionID="4119184971e3829b5d0eec7d0c045fd9">
  <xsd:schema xmlns:xsd="http://www.w3.org/2001/XMLSchema" xmlns:xs="http://www.w3.org/2001/XMLSchema" xmlns:p="http://schemas.microsoft.com/office/2006/metadata/properties" xmlns:ns2="acdde575-48c8-4316-a18f-3b205fb9d3f6" targetNamespace="http://schemas.microsoft.com/office/2006/metadata/properties" ma:root="true" ma:fieldsID="adb04b03b888dd41c17305fc26299525" ns2:_="">
    <xsd:import namespace="acdde575-48c8-4316-a18f-3b205fb9d3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de575-48c8-4316-a18f-3b205fb9d3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649603-0E5A-467C-BEA3-68E9D0F39E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F5B21EF-BF6E-45F0-8888-66428359B1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de575-48c8-4316-a18f-3b205fb9d3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7B92A8-26DA-420A-84A4-35C6486657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Page de garde</vt:lpstr>
      <vt:lpstr>BPU Maint et logiciel </vt:lpstr>
      <vt:lpstr>BPU Maint et logiciel  PSE</vt:lpstr>
      <vt:lpstr>BPU UO</vt:lpstr>
      <vt:lpstr>BPU Formation</vt:lpstr>
      <vt:lpstr> Simulation financière</vt:lpstr>
      <vt:lpstr>TOTAL PSE</vt:lpstr>
      <vt:lpstr>' Simulation financière'!Zone_d_impression</vt:lpstr>
      <vt:lpstr>'BPU Maint et logiciel '!Zone_d_impression</vt:lpstr>
      <vt:lpstr>'BPU Maint et logiciel  PSE'!Zone_d_impression</vt:lpstr>
      <vt:lpstr>'Page de garde'!Zone_d_impression</vt:lpstr>
      <vt:lpstr>'TOTAL PSE'!Zone_d_impression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François Vasseur</dc:creator>
  <cp:keywords/>
  <dc:description/>
  <cp:lastModifiedBy>GUILLARD Anne</cp:lastModifiedBy>
  <cp:revision/>
  <dcterms:created xsi:type="dcterms:W3CDTF">2016-02-25T13:22:28Z</dcterms:created>
  <dcterms:modified xsi:type="dcterms:W3CDTF">2026-03-03T13:46:03Z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0x01010058D670A6B1C50941BACF6336BA2B3BDC</vt:lpwstr>
  </property>
  <property fmtid="{D5CDD505-2E9C-101B-9397-08002B2CF9AE}" pid="3" name="MSIP_Label_591d6119-873b-4397-8a13-8f0b0381b9bf_Enabled">
    <vt:lpwstr>true</vt:lpwstr>
  </property>
  <property fmtid="{D5CDD505-2E9C-101B-9397-08002B2CF9AE}" pid="4" name="MSIP_Label_591d6119-873b-4397-8a13-8f0b0381b9bf_SetDate">
    <vt:lpwstr>2025-11-06T08:53:23Z</vt:lpwstr>
  </property>
  <property fmtid="{D5CDD505-2E9C-101B-9397-08002B2CF9AE}" pid="5" name="MSIP_Label_591d6119-873b-4397-8a13-8f0b0381b9bf_Method">
    <vt:lpwstr>Standard</vt:lpwstr>
  </property>
  <property fmtid="{D5CDD505-2E9C-101B-9397-08002B2CF9AE}" pid="6" name="MSIP_Label_591d6119-873b-4397-8a13-8f0b0381b9bf_Name">
    <vt:lpwstr>C1 - Interne</vt:lpwstr>
  </property>
  <property fmtid="{D5CDD505-2E9C-101B-9397-08002B2CF9AE}" pid="7" name="MSIP_Label_591d6119-873b-4397-8a13-8f0b0381b9bf_SiteId">
    <vt:lpwstr>905eea10-a76c-4815-8160-ba433c63cfd5</vt:lpwstr>
  </property>
  <property fmtid="{D5CDD505-2E9C-101B-9397-08002B2CF9AE}" pid="8" name="MSIP_Label_591d6119-873b-4397-8a13-8f0b0381b9bf_ActionId">
    <vt:lpwstr>2dc84d12-8e07-4f70-a1ad-738b730600f7</vt:lpwstr>
  </property>
  <property fmtid="{D5CDD505-2E9C-101B-9397-08002B2CF9AE}" pid="9" name="MSIP_Label_591d6119-873b-4397-8a13-8f0b0381b9bf_ContentBits">
    <vt:lpwstr>2</vt:lpwstr>
  </property>
  <property fmtid="{D5CDD505-2E9C-101B-9397-08002B2CF9AE}" pid="10" name="MSIP_Label_591d6119-873b-4397-8a13-8f0b0381b9bf_Tag">
    <vt:lpwstr>10, 3, 0, 2</vt:lpwstr>
  </property>
</Properties>
</file>